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860" yWindow="60" windowWidth="26190" windowHeight="10800"/>
  </bookViews>
  <sheets>
    <sheet name="стр.1" sheetId="4" r:id="rId1"/>
  </sheets>
  <definedNames>
    <definedName name="TABLE" localSheetId="0">стр.1!#REF!</definedName>
    <definedName name="TABLE_2" localSheetId="0">стр.1!#REF!</definedName>
    <definedName name="_xlnm.Print_Area" localSheetId="0">стр.1!$A$1:$V$166</definedName>
  </definedNames>
  <calcPr calcId="145621"/>
</workbook>
</file>

<file path=xl/calcChain.xml><?xml version="1.0" encoding="utf-8"?>
<calcChain xmlns="http://schemas.openxmlformats.org/spreadsheetml/2006/main">
  <c r="Q19" i="4" l="1"/>
  <c r="R19" i="4"/>
  <c r="S19" i="4"/>
  <c r="T19" i="4"/>
  <c r="U19" i="4"/>
  <c r="Q20" i="4"/>
  <c r="R20" i="4"/>
  <c r="T20" i="4"/>
  <c r="U20" i="4"/>
  <c r="Q21" i="4"/>
  <c r="R21" i="4"/>
  <c r="S21" i="4"/>
  <c r="T21" i="4"/>
  <c r="U21" i="4"/>
  <c r="Q22" i="4"/>
  <c r="R22" i="4"/>
  <c r="S22" i="4"/>
  <c r="T22" i="4"/>
  <c r="U22" i="4"/>
  <c r="Q23" i="4"/>
  <c r="R23" i="4"/>
  <c r="S23" i="4"/>
  <c r="T23" i="4"/>
  <c r="U23" i="4"/>
  <c r="Q24" i="4"/>
  <c r="R24" i="4"/>
  <c r="S24" i="4"/>
  <c r="T24" i="4"/>
  <c r="U24" i="4"/>
  <c r="Q25" i="4"/>
  <c r="R25" i="4"/>
  <c r="T25" i="4"/>
  <c r="U25" i="4"/>
  <c r="Q26" i="4"/>
  <c r="R26" i="4"/>
  <c r="S26" i="4"/>
  <c r="T26" i="4"/>
  <c r="U26" i="4"/>
  <c r="Q27" i="4"/>
  <c r="R27" i="4"/>
  <c r="S27" i="4"/>
  <c r="T27" i="4"/>
  <c r="U27" i="4"/>
  <c r="Q28" i="4"/>
  <c r="R28" i="4"/>
  <c r="S28" i="4"/>
  <c r="T28" i="4"/>
  <c r="U28" i="4"/>
  <c r="Q29" i="4"/>
  <c r="R29" i="4"/>
  <c r="S29" i="4"/>
  <c r="T29" i="4"/>
  <c r="U29" i="4"/>
  <c r="Q30" i="4"/>
  <c r="R30" i="4"/>
  <c r="S30" i="4"/>
  <c r="T30" i="4"/>
  <c r="U30" i="4"/>
  <c r="Q31" i="4"/>
  <c r="R31" i="4"/>
  <c r="S31" i="4"/>
  <c r="T31" i="4"/>
  <c r="U31" i="4"/>
  <c r="Q32" i="4"/>
  <c r="R32" i="4"/>
  <c r="S32" i="4"/>
  <c r="T32" i="4"/>
  <c r="U32" i="4"/>
  <c r="Q34" i="4"/>
  <c r="R34" i="4"/>
  <c r="S34" i="4"/>
  <c r="T34" i="4"/>
  <c r="U34" i="4"/>
  <c r="Q36" i="4"/>
  <c r="R36" i="4"/>
  <c r="S36" i="4"/>
  <c r="T36" i="4"/>
  <c r="U36" i="4"/>
  <c r="Q43" i="4"/>
  <c r="R43" i="4"/>
  <c r="S43" i="4"/>
  <c r="T43" i="4"/>
  <c r="U43" i="4"/>
  <c r="Q44" i="4"/>
  <c r="R44" i="4"/>
  <c r="S44" i="4"/>
  <c r="T44" i="4"/>
  <c r="U44" i="4"/>
  <c r="Q45" i="4"/>
  <c r="R45" i="4"/>
  <c r="S45" i="4"/>
  <c r="T45" i="4"/>
  <c r="U45" i="4"/>
  <c r="Q46" i="4"/>
  <c r="R46" i="4"/>
  <c r="S46" i="4"/>
  <c r="T46" i="4"/>
  <c r="U46" i="4"/>
  <c r="Q47" i="4"/>
  <c r="R47" i="4"/>
  <c r="S47" i="4"/>
  <c r="T47" i="4"/>
  <c r="U47" i="4"/>
  <c r="Q48" i="4"/>
  <c r="R48" i="4"/>
  <c r="S48" i="4"/>
  <c r="T48" i="4"/>
  <c r="U48" i="4"/>
  <c r="Q49" i="4"/>
  <c r="R49" i="4"/>
  <c r="S49" i="4"/>
  <c r="T49" i="4"/>
  <c r="U49" i="4"/>
  <c r="Q50" i="4"/>
  <c r="R50" i="4"/>
  <c r="S50" i="4"/>
  <c r="T50" i="4"/>
  <c r="U50" i="4"/>
  <c r="Q51" i="4"/>
  <c r="R51" i="4"/>
  <c r="S51" i="4"/>
  <c r="T51" i="4"/>
  <c r="U51" i="4"/>
  <c r="Q52" i="4"/>
  <c r="R52" i="4"/>
  <c r="S52" i="4"/>
  <c r="T52" i="4"/>
  <c r="U52" i="4"/>
  <c r="Q53" i="4"/>
  <c r="R53" i="4"/>
  <c r="S53" i="4"/>
  <c r="T53" i="4"/>
  <c r="U53" i="4"/>
  <c r="Q54" i="4"/>
  <c r="R54" i="4"/>
  <c r="S54" i="4"/>
  <c r="T54" i="4"/>
  <c r="U54" i="4"/>
  <c r="Q55" i="4"/>
  <c r="R55" i="4"/>
  <c r="S55" i="4"/>
  <c r="T55" i="4"/>
  <c r="U55" i="4"/>
  <c r="Q56" i="4"/>
  <c r="R56" i="4"/>
  <c r="S56" i="4"/>
  <c r="T56" i="4"/>
  <c r="U56" i="4"/>
  <c r="Q57" i="4"/>
  <c r="R57" i="4"/>
  <c r="S57" i="4"/>
  <c r="T57" i="4"/>
  <c r="U57" i="4"/>
  <c r="Q58" i="4"/>
  <c r="R58" i="4"/>
  <c r="T58" i="4"/>
  <c r="U58" i="4"/>
  <c r="Q59" i="4"/>
  <c r="R59" i="4"/>
  <c r="S59" i="4"/>
  <c r="T59" i="4"/>
  <c r="U59" i="4"/>
  <c r="Q60" i="4"/>
  <c r="R60" i="4"/>
  <c r="S60" i="4"/>
  <c r="T60" i="4"/>
  <c r="U60" i="4"/>
  <c r="Q61" i="4"/>
  <c r="R61" i="4"/>
  <c r="S61" i="4"/>
  <c r="T61" i="4"/>
  <c r="U61" i="4"/>
  <c r="Q62" i="4"/>
  <c r="R62" i="4"/>
  <c r="S62" i="4"/>
  <c r="T62" i="4"/>
  <c r="U62" i="4"/>
  <c r="Q63" i="4"/>
  <c r="R63" i="4"/>
  <c r="S63" i="4"/>
  <c r="T63" i="4"/>
  <c r="U63" i="4"/>
  <c r="Q64" i="4"/>
  <c r="R64" i="4"/>
  <c r="S64" i="4"/>
  <c r="T64" i="4"/>
  <c r="U64" i="4"/>
  <c r="Q65" i="4"/>
  <c r="R65" i="4"/>
  <c r="S65" i="4"/>
  <c r="T65" i="4"/>
  <c r="U65" i="4"/>
  <c r="Q66" i="4"/>
  <c r="R66" i="4"/>
  <c r="S66" i="4"/>
  <c r="T66" i="4"/>
  <c r="U66" i="4"/>
  <c r="Q67" i="4"/>
  <c r="R67" i="4"/>
  <c r="S67" i="4"/>
  <c r="T67" i="4"/>
  <c r="U67" i="4"/>
  <c r="Q68" i="4"/>
  <c r="R68" i="4"/>
  <c r="S68" i="4"/>
  <c r="T68" i="4"/>
  <c r="U68" i="4"/>
  <c r="Q69" i="4"/>
  <c r="R69" i="4"/>
  <c r="S69" i="4"/>
  <c r="T69" i="4"/>
  <c r="U69" i="4"/>
  <c r="Q70" i="4"/>
  <c r="R70" i="4"/>
  <c r="S70" i="4"/>
  <c r="T70" i="4"/>
  <c r="U70" i="4"/>
  <c r="Q71" i="4"/>
  <c r="R71" i="4"/>
  <c r="S71" i="4"/>
  <c r="T71" i="4"/>
  <c r="U71" i="4"/>
  <c r="Q72" i="4"/>
  <c r="R72" i="4"/>
  <c r="T72" i="4"/>
  <c r="U72" i="4"/>
  <c r="Q73" i="4"/>
  <c r="R73" i="4"/>
  <c r="S73" i="4"/>
  <c r="T73" i="4"/>
  <c r="U73" i="4"/>
  <c r="Q74" i="4"/>
  <c r="R74" i="4"/>
  <c r="S74" i="4"/>
  <c r="T74" i="4"/>
  <c r="U74" i="4"/>
  <c r="Q75" i="4"/>
  <c r="R75" i="4"/>
  <c r="S75" i="4"/>
  <c r="T75" i="4"/>
  <c r="U75" i="4"/>
  <c r="Q76" i="4"/>
  <c r="R76" i="4"/>
  <c r="S76" i="4"/>
  <c r="T76" i="4"/>
  <c r="U76" i="4"/>
  <c r="Q77" i="4"/>
  <c r="R77" i="4"/>
  <c r="S77" i="4"/>
  <c r="T77" i="4"/>
  <c r="U77" i="4"/>
  <c r="Q78" i="4"/>
  <c r="R78" i="4"/>
  <c r="S78" i="4"/>
  <c r="T78" i="4"/>
  <c r="U78" i="4"/>
  <c r="Q79" i="4"/>
  <c r="R79" i="4"/>
  <c r="S79" i="4"/>
  <c r="T79" i="4"/>
  <c r="U79" i="4"/>
  <c r="Q80" i="4"/>
  <c r="R80" i="4"/>
  <c r="S80" i="4"/>
  <c r="T80" i="4"/>
  <c r="U80" i="4"/>
  <c r="Q81" i="4"/>
  <c r="R81" i="4"/>
  <c r="S81" i="4"/>
  <c r="T81" i="4"/>
  <c r="U81" i="4"/>
  <c r="Q82" i="4"/>
  <c r="R82" i="4"/>
  <c r="T82" i="4"/>
  <c r="U82" i="4"/>
  <c r="Q83" i="4"/>
  <c r="R83" i="4"/>
  <c r="S83" i="4"/>
  <c r="T83" i="4"/>
  <c r="U83" i="4"/>
  <c r="Q84" i="4"/>
  <c r="R84" i="4"/>
  <c r="S84" i="4"/>
  <c r="T84" i="4"/>
  <c r="U84" i="4"/>
  <c r="Q85" i="4"/>
  <c r="R85" i="4"/>
  <c r="S85" i="4"/>
  <c r="T85" i="4"/>
  <c r="U85" i="4"/>
  <c r="Q86" i="4"/>
  <c r="R86" i="4"/>
  <c r="S86" i="4"/>
  <c r="T86" i="4"/>
  <c r="U86" i="4"/>
  <c r="Q87" i="4"/>
  <c r="R87" i="4"/>
  <c r="S87" i="4"/>
  <c r="T87" i="4"/>
  <c r="U87" i="4"/>
  <c r="Q88" i="4"/>
  <c r="R88" i="4"/>
  <c r="S88" i="4"/>
  <c r="T88" i="4"/>
  <c r="U88" i="4"/>
  <c r="Q89" i="4"/>
  <c r="R89" i="4"/>
  <c r="S89" i="4"/>
  <c r="T89" i="4"/>
  <c r="U89" i="4"/>
  <c r="Q90" i="4"/>
  <c r="R90" i="4"/>
  <c r="S90" i="4"/>
  <c r="T90" i="4"/>
  <c r="U90" i="4"/>
  <c r="Q91" i="4"/>
  <c r="R91" i="4"/>
  <c r="S91" i="4"/>
  <c r="T91" i="4"/>
  <c r="U91" i="4"/>
  <c r="Q92" i="4"/>
  <c r="R92" i="4"/>
  <c r="S92" i="4"/>
  <c r="T92" i="4"/>
  <c r="U92" i="4"/>
  <c r="Q93" i="4"/>
  <c r="R93" i="4"/>
  <c r="S93" i="4"/>
  <c r="T93" i="4"/>
  <c r="U93" i="4"/>
  <c r="Q94" i="4"/>
  <c r="R94" i="4"/>
  <c r="S94" i="4"/>
  <c r="T94" i="4"/>
  <c r="U94" i="4"/>
  <c r="Q95" i="4"/>
  <c r="R95" i="4"/>
  <c r="S95" i="4"/>
  <c r="T95" i="4"/>
  <c r="U95" i="4"/>
  <c r="Q96" i="4"/>
  <c r="R96" i="4"/>
  <c r="S96" i="4"/>
  <c r="T96" i="4"/>
  <c r="U96" i="4"/>
  <c r="Q97" i="4"/>
  <c r="R97" i="4"/>
  <c r="S97" i="4"/>
  <c r="T97" i="4"/>
  <c r="U97" i="4"/>
  <c r="Q98" i="4"/>
  <c r="R98" i="4"/>
  <c r="S98" i="4"/>
  <c r="T98" i="4"/>
  <c r="U98" i="4"/>
  <c r="Q99" i="4"/>
  <c r="R99" i="4"/>
  <c r="S99" i="4"/>
  <c r="T99" i="4"/>
  <c r="U99" i="4"/>
  <c r="Q100" i="4"/>
  <c r="R100" i="4"/>
  <c r="S100" i="4"/>
  <c r="T100" i="4"/>
  <c r="U100" i="4"/>
  <c r="Q101" i="4"/>
  <c r="R101" i="4"/>
  <c r="S101" i="4"/>
  <c r="T101" i="4"/>
  <c r="U101" i="4"/>
  <c r="Q102" i="4"/>
  <c r="R102" i="4"/>
  <c r="S102" i="4"/>
  <c r="T102" i="4"/>
  <c r="U102" i="4"/>
  <c r="Q103" i="4"/>
  <c r="R103" i="4"/>
  <c r="S103" i="4"/>
  <c r="T103" i="4"/>
  <c r="U103" i="4"/>
  <c r="Q104" i="4"/>
  <c r="R104" i="4"/>
  <c r="S104" i="4"/>
  <c r="T104" i="4"/>
  <c r="U104" i="4"/>
  <c r="Q105" i="4"/>
  <c r="R105" i="4"/>
  <c r="S105" i="4"/>
  <c r="T105" i="4"/>
  <c r="U105" i="4"/>
  <c r="Q106" i="4"/>
  <c r="R106" i="4"/>
  <c r="S106" i="4"/>
  <c r="T106" i="4"/>
  <c r="U106" i="4"/>
  <c r="Q107" i="4"/>
  <c r="R107" i="4"/>
  <c r="S107" i="4"/>
  <c r="T107" i="4"/>
  <c r="U107" i="4"/>
  <c r="Q108" i="4"/>
  <c r="R108" i="4"/>
  <c r="S108" i="4"/>
  <c r="T108" i="4"/>
  <c r="U108" i="4"/>
  <c r="Q109" i="4"/>
  <c r="R109" i="4"/>
  <c r="S109" i="4"/>
  <c r="T109" i="4"/>
  <c r="U109" i="4"/>
  <c r="Q110" i="4"/>
  <c r="R110" i="4"/>
  <c r="S110" i="4"/>
  <c r="T110" i="4"/>
  <c r="U110" i="4"/>
  <c r="Q111" i="4"/>
  <c r="R111" i="4"/>
  <c r="S111" i="4"/>
  <c r="T111" i="4"/>
  <c r="U111" i="4"/>
  <c r="Q112" i="4"/>
  <c r="R112" i="4"/>
  <c r="S112" i="4"/>
  <c r="T112" i="4"/>
  <c r="U112" i="4"/>
  <c r="Q113" i="4"/>
  <c r="R113" i="4"/>
  <c r="S113" i="4"/>
  <c r="T113" i="4"/>
  <c r="U113" i="4"/>
  <c r="Q114" i="4"/>
  <c r="R114" i="4"/>
  <c r="S114" i="4"/>
  <c r="T114" i="4"/>
  <c r="U114" i="4"/>
  <c r="Q115" i="4"/>
  <c r="R115" i="4"/>
  <c r="S115" i="4"/>
  <c r="T115" i="4"/>
  <c r="U115" i="4"/>
  <c r="Q116" i="4"/>
  <c r="R116" i="4"/>
  <c r="S116" i="4"/>
  <c r="T116" i="4"/>
  <c r="U116" i="4"/>
  <c r="Q117" i="4"/>
  <c r="R117" i="4"/>
  <c r="S117" i="4"/>
  <c r="T117" i="4"/>
  <c r="U117" i="4"/>
  <c r="Q118" i="4"/>
  <c r="R118" i="4"/>
  <c r="S118" i="4"/>
  <c r="T118" i="4"/>
  <c r="U118" i="4"/>
  <c r="Q119" i="4"/>
  <c r="R119" i="4"/>
  <c r="S119" i="4"/>
  <c r="T119" i="4"/>
  <c r="U119" i="4"/>
  <c r="Q120" i="4"/>
  <c r="R120" i="4"/>
  <c r="S120" i="4"/>
  <c r="T120" i="4"/>
  <c r="U120" i="4"/>
  <c r="Q121" i="4"/>
  <c r="R121" i="4"/>
  <c r="S121" i="4"/>
  <c r="T121" i="4"/>
  <c r="U121" i="4"/>
  <c r="Q122" i="4"/>
  <c r="R122" i="4"/>
  <c r="S122" i="4"/>
  <c r="T122" i="4"/>
  <c r="U122" i="4"/>
  <c r="Q123" i="4"/>
  <c r="R123" i="4"/>
  <c r="S123" i="4"/>
  <c r="T123" i="4"/>
  <c r="U123" i="4"/>
  <c r="Q124" i="4"/>
  <c r="R124" i="4"/>
  <c r="S124" i="4"/>
  <c r="T124" i="4"/>
  <c r="U124" i="4"/>
  <c r="Q125" i="4"/>
  <c r="R125" i="4"/>
  <c r="S125" i="4"/>
  <c r="T125" i="4"/>
  <c r="U125" i="4"/>
  <c r="Q126" i="4"/>
  <c r="R126" i="4"/>
  <c r="S126" i="4"/>
  <c r="T126" i="4"/>
  <c r="U126" i="4"/>
  <c r="Q127" i="4"/>
  <c r="R127" i="4"/>
  <c r="S127" i="4"/>
  <c r="T127" i="4"/>
  <c r="U127" i="4"/>
  <c r="Q128" i="4"/>
  <c r="R128" i="4"/>
  <c r="S128" i="4"/>
  <c r="T128" i="4"/>
  <c r="U128" i="4"/>
  <c r="Q129" i="4"/>
  <c r="R129" i="4"/>
  <c r="S129" i="4"/>
  <c r="T129" i="4"/>
  <c r="U129" i="4"/>
  <c r="Q130" i="4"/>
  <c r="R130" i="4"/>
  <c r="S130" i="4"/>
  <c r="T130" i="4"/>
  <c r="U130" i="4"/>
  <c r="Q131" i="4"/>
  <c r="R131" i="4"/>
  <c r="S131" i="4"/>
  <c r="T131" i="4"/>
  <c r="U131" i="4"/>
  <c r="Q132" i="4"/>
  <c r="R132" i="4"/>
  <c r="S132" i="4"/>
  <c r="T132" i="4"/>
  <c r="U132" i="4"/>
  <c r="Q133" i="4"/>
  <c r="R133" i="4"/>
  <c r="S133" i="4"/>
  <c r="T133" i="4"/>
  <c r="U133" i="4"/>
  <c r="Q134" i="4"/>
  <c r="R134" i="4"/>
  <c r="S134" i="4"/>
  <c r="T134" i="4"/>
  <c r="U134" i="4"/>
  <c r="Q135" i="4"/>
  <c r="R135" i="4"/>
  <c r="S135" i="4"/>
  <c r="T135" i="4"/>
  <c r="U135" i="4"/>
  <c r="Q136" i="4"/>
  <c r="R136" i="4"/>
  <c r="S136" i="4"/>
  <c r="T136" i="4"/>
  <c r="U136" i="4"/>
  <c r="Q137" i="4"/>
  <c r="R137" i="4"/>
  <c r="S137" i="4"/>
  <c r="T137" i="4"/>
  <c r="U137" i="4"/>
  <c r="Q138" i="4"/>
  <c r="R138" i="4"/>
  <c r="S138" i="4"/>
  <c r="T138" i="4"/>
  <c r="U138" i="4"/>
  <c r="Q139" i="4"/>
  <c r="R139" i="4"/>
  <c r="S139" i="4"/>
  <c r="T139" i="4"/>
  <c r="U139" i="4"/>
  <c r="Q140" i="4"/>
  <c r="R140" i="4"/>
  <c r="S140" i="4"/>
  <c r="T140" i="4"/>
  <c r="U140" i="4"/>
  <c r="Q141" i="4"/>
  <c r="R141" i="4"/>
  <c r="S141" i="4"/>
  <c r="T141" i="4"/>
  <c r="U141" i="4"/>
  <c r="Q142" i="4"/>
  <c r="R142" i="4"/>
  <c r="S142" i="4"/>
  <c r="T142" i="4"/>
  <c r="U142" i="4"/>
  <c r="Q143" i="4"/>
  <c r="R143" i="4"/>
  <c r="S143" i="4"/>
  <c r="T143" i="4"/>
  <c r="U143" i="4"/>
  <c r="Q144" i="4"/>
  <c r="R144" i="4"/>
  <c r="S144" i="4"/>
  <c r="T144" i="4"/>
  <c r="U144" i="4"/>
  <c r="Q145" i="4"/>
  <c r="R145" i="4"/>
  <c r="S145" i="4"/>
  <c r="T145" i="4"/>
  <c r="U145" i="4"/>
  <c r="Q146" i="4"/>
  <c r="R146" i="4"/>
  <c r="S146" i="4"/>
  <c r="T146" i="4"/>
  <c r="U146" i="4"/>
  <c r="Q147" i="4"/>
  <c r="R147" i="4"/>
  <c r="S147" i="4"/>
  <c r="T147" i="4"/>
  <c r="U147" i="4"/>
  <c r="Q148" i="4"/>
  <c r="R148" i="4"/>
  <c r="S148" i="4"/>
  <c r="T148" i="4"/>
  <c r="U148" i="4"/>
  <c r="Q149" i="4"/>
  <c r="R149" i="4"/>
  <c r="S149" i="4"/>
  <c r="T149" i="4"/>
  <c r="U149" i="4"/>
  <c r="Q150" i="4"/>
  <c r="R150" i="4"/>
  <c r="S150" i="4"/>
  <c r="T150" i="4"/>
  <c r="U150" i="4"/>
  <c r="Q151" i="4"/>
  <c r="R151" i="4"/>
  <c r="S151" i="4"/>
  <c r="T151" i="4"/>
  <c r="U151" i="4"/>
  <c r="Q152" i="4"/>
  <c r="R152" i="4"/>
  <c r="S152" i="4"/>
  <c r="T152" i="4"/>
  <c r="U152" i="4"/>
  <c r="Q153" i="4"/>
  <c r="R153" i="4"/>
  <c r="S153" i="4"/>
  <c r="T153" i="4"/>
  <c r="U153" i="4"/>
  <c r="Q154" i="4"/>
  <c r="R154" i="4"/>
  <c r="S154" i="4"/>
  <c r="T154" i="4"/>
  <c r="U154" i="4"/>
  <c r="Q155" i="4"/>
  <c r="R155" i="4"/>
  <c r="S155" i="4"/>
  <c r="T155" i="4"/>
  <c r="U155" i="4"/>
  <c r="Q156" i="4"/>
  <c r="R156" i="4"/>
  <c r="S156" i="4"/>
  <c r="T156" i="4"/>
  <c r="U156" i="4"/>
  <c r="Q157" i="4"/>
  <c r="R157" i="4"/>
  <c r="S157" i="4"/>
  <c r="T157" i="4"/>
  <c r="U157" i="4"/>
  <c r="Q158" i="4"/>
  <c r="R158" i="4"/>
  <c r="S158" i="4"/>
  <c r="T158" i="4"/>
  <c r="U158" i="4"/>
  <c r="Q159" i="4"/>
  <c r="R159" i="4"/>
  <c r="S159" i="4"/>
  <c r="T159" i="4"/>
  <c r="U159" i="4"/>
  <c r="Q160" i="4"/>
  <c r="R160" i="4"/>
  <c r="S160" i="4"/>
  <c r="T160" i="4"/>
  <c r="U160" i="4"/>
  <c r="Q161" i="4"/>
  <c r="R161" i="4"/>
  <c r="S161" i="4"/>
  <c r="T161" i="4"/>
  <c r="U161" i="4"/>
  <c r="Q162" i="4"/>
  <c r="R162" i="4"/>
  <c r="S162" i="4"/>
  <c r="T162" i="4"/>
  <c r="U162" i="4"/>
  <c r="Q163" i="4"/>
  <c r="R163" i="4"/>
  <c r="S163" i="4"/>
  <c r="T163" i="4"/>
  <c r="U163" i="4"/>
  <c r="U18" i="4"/>
  <c r="T18" i="4"/>
  <c r="R18" i="4"/>
  <c r="Q18" i="4"/>
  <c r="P131" i="4" l="1"/>
  <c r="P24" i="4" s="1"/>
  <c r="O131" i="4"/>
  <c r="O24" i="4" s="1"/>
  <c r="N131" i="4"/>
  <c r="N24" i="4" s="1"/>
  <c r="M131" i="4"/>
  <c r="L131" i="4"/>
  <c r="L24" i="4" s="1"/>
  <c r="P126" i="4"/>
  <c r="P22" i="4" s="1"/>
  <c r="O126" i="4"/>
  <c r="O22" i="4" s="1"/>
  <c r="N126" i="4"/>
  <c r="N22" i="4" s="1"/>
  <c r="M126" i="4"/>
  <c r="M22" i="4" s="1"/>
  <c r="L126" i="4"/>
  <c r="L22" i="4" s="1"/>
  <c r="P111" i="4"/>
  <c r="P110" i="4" s="1"/>
  <c r="O111" i="4"/>
  <c r="N111" i="4"/>
  <c r="N110" i="4" s="1"/>
  <c r="M111" i="4"/>
  <c r="L111" i="4"/>
  <c r="L110" i="4" s="1"/>
  <c r="O110" i="4"/>
  <c r="M110" i="4"/>
  <c r="P82" i="4"/>
  <c r="O82" i="4"/>
  <c r="O72" i="4" s="1"/>
  <c r="N82" i="4"/>
  <c r="M82" i="4"/>
  <c r="L82" i="4"/>
  <c r="P73" i="4"/>
  <c r="P72" i="4" s="1"/>
  <c r="O73" i="4"/>
  <c r="N73" i="4"/>
  <c r="M73" i="4"/>
  <c r="L73" i="4"/>
  <c r="P67" i="4"/>
  <c r="O67" i="4"/>
  <c r="N67" i="4"/>
  <c r="M67" i="4"/>
  <c r="L67" i="4"/>
  <c r="P60" i="4"/>
  <c r="O60" i="4"/>
  <c r="N60" i="4"/>
  <c r="M60" i="4"/>
  <c r="M59" i="4" s="1"/>
  <c r="L60" i="4"/>
  <c r="P30" i="4"/>
  <c r="P27" i="4" s="1"/>
  <c r="P26" i="4" s="1"/>
  <c r="O30" i="4"/>
  <c r="N30" i="4"/>
  <c r="N27" i="4" s="1"/>
  <c r="N26" i="4" s="1"/>
  <c r="M30" i="4"/>
  <c r="M27" i="4" s="1"/>
  <c r="M26" i="4" s="1"/>
  <c r="L30" i="4"/>
  <c r="L27" i="4" s="1"/>
  <c r="L26" i="4" s="1"/>
  <c r="O27" i="4"/>
  <c r="O26" i="4" s="1"/>
  <c r="O19" i="4" s="1"/>
  <c r="M24" i="4"/>
  <c r="P23" i="4"/>
  <c r="O23" i="4"/>
  <c r="N23" i="4"/>
  <c r="M23" i="4"/>
  <c r="L23" i="4"/>
  <c r="P21" i="4"/>
  <c r="O21" i="4"/>
  <c r="N21" i="4"/>
  <c r="M21" i="4"/>
  <c r="L21" i="4"/>
  <c r="N59" i="4" l="1"/>
  <c r="N72" i="4"/>
  <c r="P59" i="4"/>
  <c r="P58" i="4" s="1"/>
  <c r="P20" i="4" s="1"/>
  <c r="L72" i="4"/>
  <c r="M72" i="4"/>
  <c r="M58" i="4" s="1"/>
  <c r="M20" i="4" s="1"/>
  <c r="L59" i="4"/>
  <c r="L58" i="4" s="1"/>
  <c r="L20" i="4" s="1"/>
  <c r="O59" i="4"/>
  <c r="O58" i="4" s="1"/>
  <c r="O20" i="4" s="1"/>
  <c r="O25" i="4" s="1"/>
  <c r="M19" i="4"/>
  <c r="L19" i="4"/>
  <c r="P19" i="4"/>
  <c r="N19" i="4"/>
  <c r="N58" i="4" l="1"/>
  <c r="N20" i="4" s="1"/>
  <c r="N25" i="4" s="1"/>
  <c r="N18" i="4"/>
  <c r="P18" i="4"/>
  <c r="M18" i="4"/>
  <c r="P25" i="4"/>
  <c r="M25" i="4"/>
  <c r="L25" i="4"/>
  <c r="L18" i="4"/>
  <c r="O18" i="4"/>
  <c r="G21" i="4" l="1"/>
  <c r="H21" i="4"/>
  <c r="I21" i="4"/>
  <c r="J21" i="4"/>
  <c r="G23" i="4"/>
  <c r="H23" i="4"/>
  <c r="I23" i="4"/>
  <c r="J23" i="4"/>
  <c r="F21" i="4"/>
  <c r="F23" i="4"/>
  <c r="G60" i="4"/>
  <c r="H60" i="4"/>
  <c r="I60" i="4"/>
  <c r="J60" i="4"/>
  <c r="F60" i="4"/>
  <c r="G131" i="4"/>
  <c r="G24" i="4" s="1"/>
  <c r="H131" i="4"/>
  <c r="H24" i="4" s="1"/>
  <c r="I131" i="4"/>
  <c r="I24" i="4" s="1"/>
  <c r="J131" i="4"/>
  <c r="J24" i="4" s="1"/>
  <c r="F131" i="4"/>
  <c r="F24" i="4" s="1"/>
  <c r="G30" i="4" l="1"/>
  <c r="G27" i="4" s="1"/>
  <c r="G26" i="4" s="1"/>
  <c r="G19" i="4" s="1"/>
  <c r="H30" i="4"/>
  <c r="H27" i="4" s="1"/>
  <c r="H26" i="4" s="1"/>
  <c r="H19" i="4" s="1"/>
  <c r="I30" i="4"/>
  <c r="I27" i="4" s="1"/>
  <c r="I26" i="4" s="1"/>
  <c r="I19" i="4" s="1"/>
  <c r="J30" i="4"/>
  <c r="J27" i="4" s="1"/>
  <c r="J26" i="4" s="1"/>
  <c r="J19" i="4" s="1"/>
  <c r="F30" i="4"/>
  <c r="F27" i="4" s="1"/>
  <c r="F26" i="4" s="1"/>
  <c r="F19" i="4" s="1"/>
  <c r="H73" i="4" l="1"/>
  <c r="F67" i="4"/>
  <c r="G67" i="4"/>
  <c r="H67" i="4"/>
  <c r="I67" i="4"/>
  <c r="J67" i="4"/>
  <c r="F73" i="4"/>
  <c r="G73" i="4"/>
  <c r="I73" i="4"/>
  <c r="J73" i="4"/>
  <c r="F82" i="4"/>
  <c r="G82" i="4"/>
  <c r="H82" i="4"/>
  <c r="S82" i="4" s="1"/>
  <c r="I82" i="4"/>
  <c r="J82" i="4"/>
  <c r="F111" i="4"/>
  <c r="F110" i="4" s="1"/>
  <c r="G111" i="4"/>
  <c r="G110" i="4" s="1"/>
  <c r="H111" i="4"/>
  <c r="H110" i="4" s="1"/>
  <c r="I111" i="4"/>
  <c r="I110" i="4" s="1"/>
  <c r="J111" i="4"/>
  <c r="J110" i="4" s="1"/>
  <c r="G126" i="4"/>
  <c r="G22" i="4" s="1"/>
  <c r="H126" i="4"/>
  <c r="H22" i="4" s="1"/>
  <c r="I126" i="4"/>
  <c r="I22" i="4" s="1"/>
  <c r="J126" i="4"/>
  <c r="J22" i="4" s="1"/>
  <c r="F126" i="4"/>
  <c r="F22" i="4" s="1"/>
  <c r="H72" i="4" l="1"/>
  <c r="S72" i="4" s="1"/>
  <c r="I72" i="4"/>
  <c r="F59" i="4"/>
  <c r="J72" i="4"/>
  <c r="G72" i="4"/>
  <c r="I59" i="4"/>
  <c r="F72" i="4"/>
  <c r="H59" i="4"/>
  <c r="G59" i="4"/>
  <c r="J59" i="4"/>
  <c r="J58" i="4" l="1"/>
  <c r="G58" i="4"/>
  <c r="H58" i="4"/>
  <c r="S58" i="4" s="1"/>
  <c r="F58" i="4"/>
  <c r="I58" i="4"/>
  <c r="F18" i="4" l="1"/>
  <c r="F20" i="4"/>
  <c r="F25" i="4" s="1"/>
  <c r="G18" i="4"/>
  <c r="G20" i="4"/>
  <c r="G25" i="4" s="1"/>
  <c r="H18" i="4"/>
  <c r="S18" i="4" s="1"/>
  <c r="H20" i="4"/>
  <c r="I18" i="4"/>
  <c r="I20" i="4"/>
  <c r="I25" i="4" s="1"/>
  <c r="J18" i="4"/>
  <c r="J20" i="4"/>
  <c r="J25" i="4" s="1"/>
  <c r="H25" i="4" l="1"/>
  <c r="S25" i="4" s="1"/>
  <c r="S20" i="4"/>
</calcChain>
</file>

<file path=xl/sharedStrings.xml><?xml version="1.0" encoding="utf-8"?>
<sst xmlns="http://schemas.openxmlformats.org/spreadsheetml/2006/main" count="1048" uniqueCount="319">
  <si>
    <t>План</t>
  </si>
  <si>
    <t>Факт</t>
  </si>
  <si>
    <t>к приказу Минэнерго России
от 25 апреля 2018 г. № 320</t>
  </si>
  <si>
    <t xml:space="preserve">Отчет о реализации инвестиционной программы 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</si>
  <si>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</si>
  <si>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</si>
  <si>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</si>
  <si>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Идентификатор инвестиционного проекта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</si>
  <si>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</si>
  <si>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</si>
  <si>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Наименование присоединяемого объекта генерации, который будет осуществлять поставки электроэнергии и мощности в соответствии
с договором о предоставлении
мощности *</t>
  </si>
  <si>
    <t>МВ×А</t>
  </si>
  <si>
    <t>Мвар</t>
  </si>
  <si>
    <t>км ЛЭП</t>
  </si>
  <si>
    <t>МВт</t>
  </si>
  <si>
    <t>ВСЕГО по инвестиционной программе, в том числе:</t>
  </si>
  <si>
    <t>* Заполняется в случае, если сетевой объект будет использован для выдачи мощности генерирующего объекта, который</t>
  </si>
  <si>
    <t>будет осуществлять поставки электроэнергии и мощности в соответствии с договором о предоставлении мощности.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</si>
  <si>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</si>
  <si>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</si>
  <si>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</si>
  <si>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</si>
  <si>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Система учета РРЭ. Создание/ модеонизация ИИК. Установка/замена приборов учета электроэнергии в распределительных сетях АО "ТГЭС" в г.Тула</t>
  </si>
  <si>
    <t>Приобретение машин и механизмов</t>
  </si>
  <si>
    <t>Акционерное общество "Тульские городские электрические сети"</t>
  </si>
  <si>
    <t>1.1.</t>
  </si>
  <si>
    <t>1.2.</t>
  </si>
  <si>
    <t>Реконструкция, модернизация, техническое перевооружение всего, в том числе:</t>
  </si>
  <si>
    <t>1.2.1.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</si>
  <si>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</si>
  <si>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1.2.1.1.</t>
  </si>
  <si>
    <t>1.2.1.2.</t>
  </si>
  <si>
    <t>1.2.2.</t>
  </si>
  <si>
    <t>Реконструкция, модернизация, техническое перевооружение линий электропередачи, всего, в том числе:</t>
  </si>
  <si>
    <t>1.2.2.1.</t>
  </si>
  <si>
    <t>1.2.2.2.</t>
  </si>
  <si>
    <t>1.2.3.</t>
  </si>
  <si>
    <t>Развитие и модернизация учета электрической энергии (мощности), всего, в том числе:</t>
  </si>
  <si>
    <t>1.2.3.1.</t>
  </si>
  <si>
    <t>1.6.</t>
  </si>
  <si>
    <t>Прочие инвестиционные проекты, всего, в том числе:</t>
  </si>
  <si>
    <t>1.4.</t>
  </si>
  <si>
    <t>Прочее новое строительство объектов электросетевого хозяйства, всего, в том числе:</t>
  </si>
  <si>
    <t>нд</t>
  </si>
  <si>
    <t>2021</t>
  </si>
  <si>
    <t>H_46</t>
  </si>
  <si>
    <t>H_51</t>
  </si>
  <si>
    <t>Реконструкция КЛ 6-10кВ ТП 197 ф.1 - ПС 370 АСБл-3х240 (протяженность 1,31 км)</t>
  </si>
  <si>
    <t>H_95</t>
  </si>
  <si>
    <t>Реконструкция КЛ 6-10кВ РП 65- ПС 17 ф.8Б АСБл-3х240 (протяженность 1,744 км)</t>
  </si>
  <si>
    <t>H_114</t>
  </si>
  <si>
    <t>Реконструкция КЛ 6-10кВ РП Южный ф.4 - ПС 24 АСБл-3х240 (протяженность 2,2 км)</t>
  </si>
  <si>
    <t>H_121</t>
  </si>
  <si>
    <t>Техперевооружение КЛ 6-10кВ ТП 143н - ТП 263 АСБл-3х240 (протяженность 0,297 км)</t>
  </si>
  <si>
    <t>H_96</t>
  </si>
  <si>
    <t>Техперевооружение КЛ 6-10кВ ТП 469 - ПС 149 ф.10 АСБл-3х240 (протяженность 1,483 км)</t>
  </si>
  <si>
    <t>H_100</t>
  </si>
  <si>
    <t>Техперевооружение КЛ 6-10кВ РП 31 - ПС 392 ф.34 АСБл-3х240 (протяженность 1,932 км)</t>
  </si>
  <si>
    <t>H_104</t>
  </si>
  <si>
    <t>H_137</t>
  </si>
  <si>
    <t>H_166</t>
  </si>
  <si>
    <t>1.2.1.2</t>
  </si>
  <si>
    <t>Техперевооружение РП 44 с заменой ячеек 6 кВ (14 шт.)</t>
  </si>
  <si>
    <t>H_47</t>
  </si>
  <si>
    <t>Техперевооружение РП 50 с заменой ячеек 6 кВ (12 шт.)</t>
  </si>
  <si>
    <t>H_49</t>
  </si>
  <si>
    <t>1.2.2.1</t>
  </si>
  <si>
    <t>L_06</t>
  </si>
  <si>
    <t>Техперевооружение КЛ-10 кВ РП 68-ТП 1194 АСБ- 3х240 (протяженность 0,407 км)</t>
  </si>
  <si>
    <t>L_11</t>
  </si>
  <si>
    <t>Техперевооружение КЛ-10 кВ ТП 75-ТП 26 АСБл- 3х120 (протяженность 0,618 км)</t>
  </si>
  <si>
    <t>L_12</t>
  </si>
  <si>
    <t>Техперевооружение КЛ-10 кВ ТП 75-ТП 889 ААБЛ- 3х120 (протяженность 0,384 км)</t>
  </si>
  <si>
    <t>L_13</t>
  </si>
  <si>
    <t>Строительство КТП взамен ТП 78 (по обращению Свято-Ильинского Храма) снятие ограничений в пользовании (трансформаторная мощность 1,26 МВА)</t>
  </si>
  <si>
    <t>H_71</t>
  </si>
  <si>
    <t>Проектно-изыскательские работы по реконструкции КЛ-10 кВ РП 68-ТП 889 АСБ- 3х240 (протяженность 0,179 км)</t>
  </si>
  <si>
    <t>Реконструкция КЛ-6 кВ ТП 629 - ПС 24 ф.11 АСБ-3х150 (протяженность 2,71 км)</t>
  </si>
  <si>
    <t>L_07</t>
  </si>
  <si>
    <t>Реконструкция КЛ-6 кВ ТП 629 - ПС 24 ф.8 АСБ-3х150 (протяженность 2,71 км)</t>
  </si>
  <si>
    <t>L_08</t>
  </si>
  <si>
    <t>Проектно-изыскательские работы по техперевооружению КЛ-10 кВ ТП 28 - ТП 889 АСБл- 3х240 (протяженность 0,55 км)</t>
  </si>
  <si>
    <t>L_17</t>
  </si>
  <si>
    <t>Техперевооружение КЛ-6 кВ ТП 244 - ТП 574 АСБл- 3х120 (протяженность 0,500 км)</t>
  </si>
  <si>
    <t>L_19</t>
  </si>
  <si>
    <t>Реконструкция производственного здания с организацией автономной газовой котельной (литер Е), расположенного по адресу: г.Тула, ул.Демидовская плотина, д.10.</t>
  </si>
  <si>
    <t>L_62_07</t>
  </si>
  <si>
    <t>Приобретение  ПС 110/35/10 Велес общей мощностью 16 МВА</t>
  </si>
  <si>
    <t>L_65</t>
  </si>
  <si>
    <t>Приобретение  ПС 35/10 Велегож  Заокского района общей мощностью 10 МВА</t>
  </si>
  <si>
    <t>L_66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</si>
  <si>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2021 году</t>
  </si>
  <si>
    <t>Проектно-изыскательские работы по техперевооружению РП 72 (III и IV с.ш.) с заменой ячеек 10 кВ (18 шт.)</t>
  </si>
  <si>
    <t>Проектно-изыскательские работы по техперевооружению ТП 638 с заменой ячеек 10 кВ (18 шт.)</t>
  </si>
  <si>
    <t>0.1</t>
  </si>
  <si>
    <t>Технологическое присоединение, всего</t>
  </si>
  <si>
    <t>Г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</si>
  <si>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</si>
  <si>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</si>
  <si>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</si>
  <si>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</si>
  <si>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</si>
  <si>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</si>
  <si>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</si>
  <si>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</si>
  <si>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</si>
  <si>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</si>
  <si>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</si>
  <si>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Тульская область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</si>
  <si>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</si>
  <si>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</si>
  <si>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</si>
  <si>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</si>
  <si>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</si>
  <si>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</si>
  <si>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</si>
  <si>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</si>
  <si>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</si>
  <si>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Техперевооружение ТП 720 замена разъединителя 10 кВ на выключатель нагрузки (1 шт.) для техприсоединения ООО Водник по договору №334-20 от 07.10.2020</t>
  </si>
  <si>
    <t>L_01</t>
  </si>
  <si>
    <t>Техперевооружение ТП 704 замена разъединителя 10 кВ на выключатель нагрузки (1 шт.) для техприсоединения ООО Водник по договору №334-20 от 07.10.2020</t>
  </si>
  <si>
    <t>L_02</t>
  </si>
  <si>
    <t>Техперевооружение ТП 284 замена РПС-2 на РПС-4 (1 шт.) для техприсоединения ИП Плехотин М.В. по договору №108-21 от 11.03.2021</t>
  </si>
  <si>
    <t>L_67</t>
  </si>
  <si>
    <t>Техперевооружение РП 37 замена РПС-2 на РПС-4 (1 шт.) для техприсоединения МБОУ ЦО №1 по договору №188-21 от 16.04.2021</t>
  </si>
  <si>
    <t>L_72</t>
  </si>
  <si>
    <t>Реконструкция ТП 693 замена силовых трансформаторов 0,63 МВА на 1,25 МВА, замена ячеек 6 кВ с ВВ (2 шт.), замена панелей 0,4 кВ (13 шт.) для техприсоединения УФНС по Тульской области по договору №37-20 от 19.02.2020г. (трансформаторная мощность 2,5 МВА, прирост 1,24 МВА)</t>
  </si>
  <si>
    <t>K_40</t>
  </si>
  <si>
    <t>1.1.2</t>
  </si>
  <si>
    <t>Технологическое присоединение объектов электросетевого хозяйства, всего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</si>
  <si>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</si>
  <si>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</si>
  <si>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</si>
  <si>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</si>
  <si>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</si>
  <si>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</si>
  <si>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</si>
  <si>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</si>
  <si>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</si>
  <si>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</si>
  <si>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</si>
  <si>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</si>
  <si>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</si>
  <si>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</si>
  <si>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</si>
  <si>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</si>
  <si>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</si>
  <si>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</si>
  <si>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</si>
  <si>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1.2.1.1</t>
  </si>
  <si>
    <t>Строительство ЗТП взамен ТП 777 с монтажом ячеек КРУ 6 кВ (10 шт.) в рамках обеспечения безопасности эксплуатации (трансформаторная мощность 1,26 МВА)</t>
  </si>
  <si>
    <t>L_03</t>
  </si>
  <si>
    <t>Проектно-изыскательские работы на строительство РТП взамен РП 49 в рамках обеспечения безопасности эксплуатации (трансформаторная мощность 0,8 МВА)</t>
  </si>
  <si>
    <t>L_04</t>
  </si>
  <si>
    <t>Проектно-изыскательские работы на строительство РП взамен РП 9 в рамках обеспечения безопасности эксплуатации (ячеек 6 кВ (18 шт.))</t>
  </si>
  <si>
    <t>L_05</t>
  </si>
  <si>
    <t>Реконструкция ПС 35/10 Велегож Заокского района дооборудование и ввод в эксплуатацию (трансформаторная мощность 10 МВА)</t>
  </si>
  <si>
    <t>L_71</t>
  </si>
  <si>
    <t>Реконструкция ПС 110/35/10 Велес дооборудование  и ввод в эксплуатацию (трансформаторная мощность 32 МВА)</t>
  </si>
  <si>
    <t>L_68</t>
  </si>
  <si>
    <t>Реконструкция КЛ-10 кВ ТП 417 - ТП 647 АСБл- 3х185 (протяженность 0,53 км)</t>
  </si>
  <si>
    <t>L_09</t>
  </si>
  <si>
    <t>Проектно-изыскательские работы по реконструкция КЛ-6 кВ РП 63 - ПС 21 ф.10 АСБл-3х240 (протяженность 2,95 км)</t>
  </si>
  <si>
    <t>L_10</t>
  </si>
  <si>
    <t>Проектно-изыскательские работы по техперевооружению КЛ-10 кВ РП 48 - ПС 218 ф.32 АСБ-3х240 (протяженность 2,935 км)</t>
  </si>
  <si>
    <t>L_14</t>
  </si>
  <si>
    <t>Техперевооружение КЛ-6 кВ РП 57-ТП 305 ААБ- 3х120 (протяженность 0,81 км)</t>
  </si>
  <si>
    <t>L_15</t>
  </si>
  <si>
    <t>Техперевооружение КЛ-10 кВ РП 57-ТП 693 АСБ- 3х120 (протяженность 0,71 км)</t>
  </si>
  <si>
    <t>L_16</t>
  </si>
  <si>
    <t>Техперевооружение КЛ-10 кВ ТП 63 - ТП 677 АСБл- 3х120 (протяженность 0,928 км)</t>
  </si>
  <si>
    <t>L_18</t>
  </si>
  <si>
    <t>Техперевооружение КЛ-10 кВ ТП 665 - ТП 666 АСБл- 3х120 (протяженность 0,593 км)</t>
  </si>
  <si>
    <t>L_20</t>
  </si>
  <si>
    <t>Техперевооружение КЛ-6 кВ ТП 396 - ТП 114 АСБл-3х120 (протяженность 0,376 км)</t>
  </si>
  <si>
    <t>L_21</t>
  </si>
  <si>
    <t>Техперевооружение КЛ-6 кВ ТП 583 - ТП 758 АСБл-3х120 (протяженность 1,682 км)</t>
  </si>
  <si>
    <t>L_22</t>
  </si>
  <si>
    <t>Техперевооружение КЛ-10 кВ каб.1 ТП 541 - ТП 543  АСБл-3х150 (протяженность 0,32 км)</t>
  </si>
  <si>
    <t>L_23</t>
  </si>
  <si>
    <t>Техперевооружение КЛ-10 кВ каб.2 ТП 541 - ТП 543  АСБл-3х150 (протяженность 0,32 км)</t>
  </si>
  <si>
    <t>L_24</t>
  </si>
  <si>
    <t>Проектно-изыскательские работы по техперевооружению КЛ-10 кВ РП 29 - ТП 242 АСБл- 3х185 (протяженность 0,725 км)</t>
  </si>
  <si>
    <t>L_25</t>
  </si>
  <si>
    <t>Проектно-изыскательские работы по техперевооружению КЛ-10 кВ ТП 404 - ТП 1222 АСБл-3х150 (протяженность 1,628 км)</t>
  </si>
  <si>
    <t>L_26</t>
  </si>
  <si>
    <t>Проектно-изыскательские работы по техперевооружению КЛ-6 кВ РП 13 - ПС 219 ф.7 АСБл-3х240 (протяженность 2,341 км)</t>
  </si>
  <si>
    <t>L_27</t>
  </si>
  <si>
    <t>Проектно-изыскательские работы по техперевооружению КЛ-10 кВ ТП 664 - ТП 667 АСБл- 3х120 (протяженность 0,8 км)</t>
  </si>
  <si>
    <t>L_28</t>
  </si>
  <si>
    <t>Проектно-изыскательские работы по техперевооружению КЛ-10 кВ РП 29 - ТП 656 АСБл- 3х185 (протяженность 0,5 км)</t>
  </si>
  <si>
    <t>L_29</t>
  </si>
  <si>
    <t>Проектно-изыскательские работы по техперевооружению КЛ-10 кВ ТП 242 - ТП 657 АСБл-3х150 (протяженность 0,41 км)</t>
  </si>
  <si>
    <t>L_30</t>
  </si>
  <si>
    <t>Проектно-изыскательские работы по техперевооружению КЛ-10 кВ ТП 656 - ТП 657 АСБл- 3х120 (протяженность 0,325 км)</t>
  </si>
  <si>
    <t>L_31</t>
  </si>
  <si>
    <t>Техперевооружение КЛ-6 кВ ТП 207 - ТП 777 АСБл- 3х120 (протяженность 0,341 км)</t>
  </si>
  <si>
    <t>L_32</t>
  </si>
  <si>
    <t>Техперевооружение КЛ-6 кВ РП 62 - ПС 202 ф.4 АСБл-3х240 (протяженность 1,16 км)</t>
  </si>
  <si>
    <t>L_33</t>
  </si>
  <si>
    <t>Техперевооружение КЛ-6 кВ РП 62 - ПС 202 ф.5 АСБл-3х240 (протяженность 1,16 км)</t>
  </si>
  <si>
    <t>L_34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</si>
  <si>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</si>
  <si>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</si>
  <si>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</si>
  <si>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</si>
  <si>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</si>
  <si>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</si>
  <si>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</si>
  <si>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</si>
  <si>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</si>
  <si>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</si>
  <si>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</si>
  <si>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</si>
  <si>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</si>
  <si>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</si>
  <si>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</si>
  <si>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</si>
  <si>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</si>
  <si>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</si>
  <si>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</si>
  <si>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</si>
  <si>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</si>
  <si>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</si>
  <si>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</si>
  <si>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</si>
  <si>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</si>
  <si>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</si>
  <si>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Строительство КЛ-0,4 кВ каб. 1 ТП 832 - ВРУ школы №41 АВБбШв-4х50 (протяженность 0,179 км)</t>
  </si>
  <si>
    <t>L_35</t>
  </si>
  <si>
    <t>Строительство КЛ-0,4 кВ каб. 2 ТП 832 - ВРУ школы №41 АВБбШв-4х50 (протяженность 0,179 км)</t>
  </si>
  <si>
    <t>L_36</t>
  </si>
  <si>
    <t xml:space="preserve"> Строительство ВЛ 110 кВ для подключения существующей ПС 110 кВ Велес Заокского района общей протяженностью 0,2 км. </t>
  </si>
  <si>
    <t>L_69</t>
  </si>
  <si>
    <t>1.5</t>
  </si>
  <si>
    <t>Покупка земельных участков для целей реализации инвестиционных проектов, всего, в том числе:</t>
  </si>
  <si>
    <t>Модернизация ТП 76 с монтажом оборудования систем телемеханики по НН (1 система)</t>
  </si>
  <si>
    <t>L_37</t>
  </si>
  <si>
    <t>Модернизация ТП 199 с монтажом оборудования систем телемеханики по НН (1 система)</t>
  </si>
  <si>
    <t>L_38</t>
  </si>
  <si>
    <t>Модернизация ТП 205 с монтажом оборудования систем телемеханики по НН (1 система)</t>
  </si>
  <si>
    <t>L_39</t>
  </si>
  <si>
    <t>Модернизация ТП 242 с монтажом оборудования систем телемеханики по НН (1 система)</t>
  </si>
  <si>
    <t>L_40</t>
  </si>
  <si>
    <t>Модернизация ТП 656 с монтажом оборудования систем телемеханики по НН (1 система)</t>
  </si>
  <si>
    <t>L_41</t>
  </si>
  <si>
    <t>Модернизация ТП 657 с монтажом оборудования систем телемеханики по НН (1 система)</t>
  </si>
  <si>
    <t>L_42</t>
  </si>
  <si>
    <t>Модернизация ТП 658 с монтажом оборудования систем телемеханики по НН (1 система)</t>
  </si>
  <si>
    <t>L_43</t>
  </si>
  <si>
    <t>Модернизация ТП 662 с монтажом оборудования систем телемеханики по НН (1 система)</t>
  </si>
  <si>
    <t>L_44</t>
  </si>
  <si>
    <t>Модернизация ТП 663 с монтажом оборудования систем телемеханики по НН (1 система)</t>
  </si>
  <si>
    <t>L_45</t>
  </si>
  <si>
    <t>Модернизация ТП 664 с монтажом оборудования систем телемеханики по НН (1 система)</t>
  </si>
  <si>
    <t>L_46</t>
  </si>
  <si>
    <t>Модернизация ТП 665 с монтажом оборудования систем телемеханики по НН (1 система)</t>
  </si>
  <si>
    <t>L_47</t>
  </si>
  <si>
    <t>Модернизация ТП 667 с монтажом оборудования систем телемеханики по НН (1 система)</t>
  </si>
  <si>
    <t>L_48</t>
  </si>
  <si>
    <t>Модернизация ТП 668 с монтажом оборудования систем телемеханики по НН (1 система)</t>
  </si>
  <si>
    <t>L_49</t>
  </si>
  <si>
    <t>Модернизация ТП 669 с монтажом оборудования систем телемеханики по НН (1 система)</t>
  </si>
  <si>
    <t>L_50</t>
  </si>
  <si>
    <t>Модернизация ТП 851 с монтажом оборудования систем телемеханики по НН (1 система)</t>
  </si>
  <si>
    <t>L_51</t>
  </si>
  <si>
    <t>Модернизация ПП 2 с монтажом оборудования систем телемеханики (1 система)</t>
  </si>
  <si>
    <t>L_52</t>
  </si>
  <si>
    <t>Модернизация ПП 4 с монтажом оборудования систем телемеханики (1 система)</t>
  </si>
  <si>
    <t>L_53</t>
  </si>
  <si>
    <t>Модернизация ПП 8 с монтажом оборудования систем телемеханики (1 система)</t>
  </si>
  <si>
    <t>L_54</t>
  </si>
  <si>
    <t>Модернизация ПП 12 с монтажом оборудования систем телемеханики (1 система)</t>
  </si>
  <si>
    <t>L_55</t>
  </si>
  <si>
    <t>Модернизация ПП 13 с монтажом оборудования систем телемеханики (1 система)</t>
  </si>
  <si>
    <t>L_56</t>
  </si>
  <si>
    <t>Модернизация ПП 18 с монтажом оборудования систем телемеханики (1 система)</t>
  </si>
  <si>
    <t>L_57</t>
  </si>
  <si>
    <t>Модернизация ПП 19 с монтажом оборудования систем телемеханики (1 система)</t>
  </si>
  <si>
    <t>L_58</t>
  </si>
  <si>
    <t>Модернизация ПП 20 с монтажом оборудования систем телемеханики (1 система)</t>
  </si>
  <si>
    <t>L_59</t>
  </si>
  <si>
    <t>Модернизация ТП 813 с монтажом оборудования систем телемеханики по НН с АВР (1 система)</t>
  </si>
  <si>
    <t>L_60</t>
  </si>
  <si>
    <t>Модернизация ТП 896 с монтажом оборудования систем телемеханики по НН с АВР (1 система)</t>
  </si>
  <si>
    <t>L_61</t>
  </si>
  <si>
    <t>Приобретение оборудования, не входящего в сметы строек (оргтехника, средства связи, приборы и прочее)</t>
  </si>
  <si>
    <t>L_70</t>
  </si>
  <si>
    <t>Мероприятия по антитеррористической защищенности, включающие реконструкцию периметрального ограждения, системы периметрального охранного видеонаблюдения и сигнализации, наружного освещения и перемещения КПП № 1, находящихся по адресу: г.Тула, ул.Демидовская плотина, д.10.</t>
  </si>
  <si>
    <t>L_62_06</t>
  </si>
  <si>
    <t>Реконструкция здания диспетчерского пункта (литеры Б, Б1), расположенного по адресу: г.Тула, ул.Демидовская плотина, д.10.</t>
  </si>
  <si>
    <t>L_62_08</t>
  </si>
  <si>
    <t>Строительство КТП, КЛ-6 кВ, КЛ-0,4 кВ для техприсоединения ООО Водник по договору №334-20 от 07.10.2020 (трансформаторная мощность 2 МВА, прирост 2 МВА)</t>
  </si>
  <si>
    <t>L_73</t>
  </si>
  <si>
    <t>Реконструкция РП 57 на направление ТП 693 замена токовых реле РТМ на устройство защиты «Бастион-МПЗ-02»  для техприсоединения УФНС по Тульской области по договору №37-20 от 19.02.2020г.</t>
  </si>
  <si>
    <t>L_74</t>
  </si>
  <si>
    <t>Строительство КЛ-0,4 кВ от ТП 693 до ВРУ заявителя для техприсоединения УФНС по Тульской области по договору №37-20 от 19.02.2020г.</t>
  </si>
  <si>
    <t>L_75</t>
  </si>
  <si>
    <t>Строительство ТП 1304н, КЛ-6, КЛ-0,4  для техприсоединения ГУ ТО "Управление спортивными сооружениями" по договору №356-21 от 29.07.2021 г. (трансформаторная мощность 0,5 МВА, прирост 0,5 МВА)</t>
  </si>
  <si>
    <t>L_76</t>
  </si>
  <si>
    <t>Проектно-изыскательские работы на строительство КЛ-6 кВ от ТП 1436 до границ участка заявителя  для техприсоединения ООО "НОВОГАЗ" по договору №187-21 от 16.04.2021 г.</t>
  </si>
  <si>
    <t>L_77</t>
  </si>
  <si>
    <t>Проектно-изыскательские работы на строительство КЛ-6 кВ ТП 764 до границ участка заявителя  для техприсоединения Богданов В.В. по договору №56-21 от 10.02.2021 г.</t>
  </si>
  <si>
    <t>L_78</t>
  </si>
  <si>
    <t>Реконструкция РП 83 на направление ТП 18 установка комплекта автоматики управления выключателем 10 кВ, в ячейке №13 установка измерительного комплекса со счетчиком ПСЧ для техприсоединения АО "Оборонэнерго" по договору №354-21 от 27.07.2021г.</t>
  </si>
  <si>
    <t>L_79</t>
  </si>
  <si>
    <t>Распоряжением Правительства Тульской области №605-р от 08.12.2021 года</t>
  </si>
  <si>
    <t>Квартал</t>
  </si>
  <si>
    <t>Шт./Комплект</t>
  </si>
  <si>
    <t>Причины отклонений</t>
  </si>
  <si>
    <t>Форма 4. Отчет о постановке объектов электросетевого хозяйства под напряжение
и (или) включении объектов капитального строительства для проведения пусконаладочных работ</t>
  </si>
  <si>
    <t xml:space="preserve">за 2021 год </t>
  </si>
  <si>
    <t>Приложение № 4</t>
  </si>
  <si>
    <t>Отклонения от плановых
показателей 2021 года</t>
  </si>
  <si>
    <t>Исходя из фактического количества заключенных договоров на технологическое присоединение произошла актуализация протяженности и методов выполнения строительно-монтажных работ, а также из-за изменений городской инфраструктуры.</t>
  </si>
  <si>
    <t>Проект включен в связи с заключением договора технологического присоединения</t>
  </si>
  <si>
    <t>Корректировка объемов работ по результатам проектирования</t>
  </si>
  <si>
    <t>Строительно-монтажные работы перенесены на 2022 год</t>
  </si>
  <si>
    <t>Закрыты только проектные работы, в связи с отсутствием возможности отключения школы от подачи электричества на время монтажных работ в учебное время. Монтаж перенесен на летний период 2022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</si>
</sst>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4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 Cyr"/>
      <charset val="204"/>
    </font>
    <font>
      <b/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6.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10" fillId="0" borderId="0"/>
    <xf numFmtId="0" fontId="1" fillId="0" borderId="0"/>
    <xf numFmtId="0" fontId="6" fillId="0" borderId="0"/>
  </cellStyleXfs>
  <cellXfs count="92">
    <xf numFmtId="0" fontId="0" fillId="0" borderId="0" xfId="0"/>
    <xf numFmtId="0" fontId="3" fillId="0" borderId="0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left"/>
    </xf>
    <xf numFmtId="0" fontId="4" fillId="0" borderId="0" xfId="0" applyNumberFormat="1" applyFont="1" applyFill="1" applyBorder="1" applyAlignment="1">
      <alignment horizontal="left"/>
    </xf>
    <xf numFmtId="0" fontId="2" fillId="0" borderId="0" xfId="0" applyNumberFormat="1" applyFont="1" applyFill="1" applyBorder="1" applyAlignment="1">
      <alignment horizontal="left"/>
    </xf>
    <xf numFmtId="0" fontId="5" fillId="0" borderId="1" xfId="0" applyNumberFormat="1" applyFont="1" applyFill="1" applyBorder="1" applyAlignment="1">
      <alignment horizontal="center" vertical="center" textRotation="90" wrapText="1"/>
    </xf>
    <xf numFmtId="49" fontId="7" fillId="0" borderId="2" xfId="0" applyNumberFormat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center" vertical="center"/>
    </xf>
    <xf numFmtId="0" fontId="9" fillId="0" borderId="1" xfId="1" applyFont="1" applyFill="1" applyBorder="1" applyAlignment="1">
      <alignment horizontal="left" vertical="center" wrapText="1"/>
    </xf>
    <xf numFmtId="0" fontId="9" fillId="0" borderId="3" xfId="1" applyFont="1" applyFill="1" applyBorder="1" applyAlignment="1">
      <alignment horizontal="left" vertical="center" wrapText="1"/>
    </xf>
    <xf numFmtId="49" fontId="7" fillId="0" borderId="4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top"/>
    </xf>
    <xf numFmtId="0" fontId="7" fillId="0" borderId="1" xfId="0" applyNumberFormat="1" applyFont="1" applyFill="1" applyBorder="1" applyAlignment="1">
      <alignment horizontal="center" vertical="center"/>
    </xf>
    <xf numFmtId="164" fontId="7" fillId="0" borderId="3" xfId="0" applyNumberFormat="1" applyFont="1" applyFill="1" applyBorder="1" applyAlignment="1">
      <alignment horizontal="center" vertical="center"/>
    </xf>
    <xf numFmtId="1" fontId="7" fillId="0" borderId="3" xfId="0" applyNumberFormat="1" applyFont="1" applyFill="1" applyBorder="1" applyAlignment="1">
      <alignment horizontal="center" vertical="center"/>
    </xf>
    <xf numFmtId="1" fontId="7" fillId="0" borderId="1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left"/>
    </xf>
    <xf numFmtId="164" fontId="7" fillId="0" borderId="1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164" fontId="5" fillId="0" borderId="3" xfId="0" applyNumberFormat="1" applyFont="1" applyFill="1" applyBorder="1" applyAlignment="1">
      <alignment horizontal="center" vertical="center"/>
    </xf>
    <xf numFmtId="1" fontId="5" fillId="0" borderId="3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1" fontId="5" fillId="0" borderId="1" xfId="0" applyNumberFormat="1" applyFont="1" applyFill="1" applyBorder="1" applyAlignment="1">
      <alignment horizontal="center" vertical="center"/>
    </xf>
    <xf numFmtId="2" fontId="8" fillId="0" borderId="1" xfId="1" applyNumberFormat="1" applyFont="1" applyFill="1" applyBorder="1" applyAlignment="1">
      <alignment horizontal="left" vertical="center" wrapText="1"/>
    </xf>
    <xf numFmtId="164" fontId="7" fillId="0" borderId="7" xfId="0" applyNumberFormat="1" applyFont="1" applyFill="1" applyBorder="1" applyAlignment="1">
      <alignment horizontal="center" vertical="center"/>
    </xf>
    <xf numFmtId="1" fontId="7" fillId="0" borderId="7" xfId="0" applyNumberFormat="1" applyFont="1" applyFill="1" applyBorder="1" applyAlignment="1">
      <alignment horizontal="center" vertical="center"/>
    </xf>
    <xf numFmtId="0" fontId="5" fillId="0" borderId="0" xfId="0" applyFont="1" applyFill="1"/>
    <xf numFmtId="2" fontId="5" fillId="0" borderId="1" xfId="0" applyNumberFormat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left" vertical="center" wrapText="1"/>
    </xf>
    <xf numFmtId="2" fontId="5" fillId="0" borderId="2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 applyProtection="1">
      <alignment horizontal="left" vertical="top" wrapText="1"/>
      <protection locked="0"/>
    </xf>
    <xf numFmtId="2" fontId="5" fillId="0" borderId="1" xfId="2" applyNumberFormat="1" applyFont="1" applyFill="1" applyBorder="1" applyAlignment="1">
      <alignment horizontal="center" vertical="center" wrapText="1"/>
    </xf>
    <xf numFmtId="2" fontId="5" fillId="0" borderId="1" xfId="3" applyNumberFormat="1" applyFont="1" applyFill="1" applyBorder="1" applyAlignment="1">
      <alignment horizontal="center" vertical="center" wrapText="1"/>
    </xf>
    <xf numFmtId="2" fontId="5" fillId="0" borderId="3" xfId="3" applyNumberFormat="1" applyFont="1" applyFill="1" applyBorder="1" applyAlignment="1">
      <alignment horizontal="center" vertical="center" wrapText="1"/>
    </xf>
    <xf numFmtId="2" fontId="5" fillId="0" borderId="8" xfId="3" applyNumberFormat="1" applyFont="1" applyFill="1" applyBorder="1" applyAlignment="1">
      <alignment horizontal="center" vertical="center" wrapText="1"/>
    </xf>
    <xf numFmtId="2" fontId="8" fillId="0" borderId="3" xfId="1" applyNumberFormat="1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 wrapText="1"/>
    </xf>
    <xf numFmtId="164" fontId="7" fillId="0" borderId="3" xfId="0" applyNumberFormat="1" applyFont="1" applyFill="1" applyBorder="1" applyAlignment="1">
      <alignment horizontal="center" vertical="top"/>
    </xf>
    <xf numFmtId="0" fontId="12" fillId="0" borderId="8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left" vertical="center" wrapText="1"/>
    </xf>
    <xf numFmtId="1" fontId="7" fillId="0" borderId="3" xfId="0" applyNumberFormat="1" applyFont="1" applyFill="1" applyBorder="1" applyAlignment="1">
      <alignment horizontal="center" vertical="top"/>
    </xf>
    <xf numFmtId="0" fontId="12" fillId="0" borderId="3" xfId="0" applyNumberFormat="1" applyFont="1" applyFill="1" applyBorder="1" applyAlignment="1">
      <alignment horizontal="left" vertical="center" wrapText="1"/>
    </xf>
    <xf numFmtId="0" fontId="7" fillId="0" borderId="3" xfId="0" applyNumberFormat="1" applyFont="1" applyFill="1" applyBorder="1" applyAlignment="1">
      <alignment horizontal="center" vertical="top"/>
    </xf>
    <xf numFmtId="2" fontId="9" fillId="0" borderId="5" xfId="1" applyNumberFormat="1" applyFont="1" applyFill="1" applyBorder="1" applyAlignment="1">
      <alignment horizontal="left" vertical="center" wrapText="1"/>
    </xf>
    <xf numFmtId="49" fontId="5" fillId="0" borderId="4" xfId="0" applyNumberFormat="1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left" vertical="center" wrapText="1"/>
    </xf>
    <xf numFmtId="0" fontId="5" fillId="0" borderId="3" xfId="0" applyNumberFormat="1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left" wrapText="1"/>
    </xf>
    <xf numFmtId="0" fontId="5" fillId="0" borderId="3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right" vertical="top" wrapText="1"/>
    </xf>
    <xf numFmtId="0" fontId="7" fillId="0" borderId="3" xfId="0" applyNumberFormat="1" applyFont="1" applyFill="1" applyBorder="1" applyAlignment="1">
      <alignment horizontal="center" vertical="center" wrapText="1"/>
    </xf>
    <xf numFmtId="0" fontId="7" fillId="0" borderId="8" xfId="0" applyNumberFormat="1" applyFont="1" applyFill="1" applyBorder="1" applyAlignment="1">
      <alignment horizontal="center" vertical="center" wrapText="1"/>
    </xf>
    <xf numFmtId="0" fontId="5" fillId="0" borderId="9" xfId="0" applyNumberFormat="1" applyFont="1" applyFill="1" applyBorder="1" applyAlignment="1">
      <alignment horizontal="center" vertical="center" wrapText="1"/>
    </xf>
    <xf numFmtId="0" fontId="5" fillId="0" borderId="10" xfId="0" applyNumberFormat="1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/>
    </xf>
    <xf numFmtId="1" fontId="7" fillId="0" borderId="1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/>
    </xf>
    <xf numFmtId="0" fontId="3" fillId="0" borderId="1" xfId="0" applyNumberFormat="1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left" vertical="center"/>
    </xf>
    <xf numFmtId="0" fontId="4" fillId="0" borderId="0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Border="1" applyAlignment="1">
      <alignment horizontal="right" vertical="center"/>
    </xf>
    <xf numFmtId="0" fontId="3" fillId="0" borderId="6" xfId="0" applyNumberFormat="1" applyFont="1" applyBorder="1" applyAlignment="1">
      <alignment horizontal="center" vertical="center"/>
    </xf>
    <xf numFmtId="0" fontId="5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left" vertical="center"/>
    </xf>
    <xf numFmtId="0" fontId="5" fillId="0" borderId="0" xfId="0" applyNumberFormat="1" applyFont="1" applyBorder="1" applyAlignment="1">
      <alignment horizontal="center" vertical="center"/>
    </xf>
    <xf numFmtId="49" fontId="4" fillId="0" borderId="6" xfId="0" applyNumberFormat="1" applyFont="1" applyBorder="1" applyAlignment="1">
      <alignment horizontal="center" vertical="center"/>
    </xf>
    <xf numFmtId="49" fontId="4" fillId="0" borderId="6" xfId="0" applyNumberFormat="1" applyFont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5" fillId="0" borderId="7" xfId="2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right" wrapText="1"/>
    </xf>
    <xf numFmtId="0" fontId="4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left" wrapText="1"/>
    </xf>
    <xf numFmtId="0" fontId="3" fillId="0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top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wrapText="1"/>
    </xf>
    <xf numFmtId="0" fontId="13" fillId="0" borderId="1" xfId="2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2"/>
    <cellStyle name="Обычный 2 26 2" xfId="3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66"/>
  <sheetViews>
    <sheetView tabSelected="1" zoomScaleNormal="100" zoomScaleSheetLayoutView="90" workbookViewId="0">
      <pane xSplit="3" ySplit="18" topLeftCell="D34" activePane="bottomRight" state="frozen"/>
      <selection pane="topRight" activeCell="D1" sqref="D1"/>
      <selection pane="bottomLeft" activeCell="A17" sqref="A17"/>
      <selection pane="bottomRight" activeCell="E36" sqref="E36"/>
    </sheetView>
  </sheetViews>
  <sheetFormatPr defaultRowHeight="15.75" x14ac:dyDescent="0.25"/>
  <cols>
    <col min="1" max="1" width="8" style="2" customWidth="1"/>
    <col min="2" max="2" width="35" style="2" customWidth="1"/>
    <col min="3" max="3" width="12.85546875" style="2" customWidth="1"/>
    <col min="4" max="4" width="25.85546875" style="2" customWidth="1"/>
    <col min="5" max="5" width="7.7109375" style="2" customWidth="1"/>
    <col min="6" max="6" width="7.85546875" style="2" customWidth="1"/>
    <col min="7" max="7" width="6" style="2" customWidth="1"/>
    <col min="8" max="8" width="6.85546875" style="2" customWidth="1"/>
    <col min="9" max="9" width="6.42578125" style="2" customWidth="1"/>
    <col min="10" max="11" width="6.85546875" style="2" customWidth="1"/>
    <col min="12" max="12" width="5.28515625" style="2" customWidth="1"/>
    <col min="13" max="13" width="4.7109375" style="2" customWidth="1"/>
    <col min="14" max="14" width="5.85546875" style="2" customWidth="1"/>
    <col min="15" max="15" width="5.7109375" style="2" customWidth="1"/>
    <col min="16" max="16" width="5.42578125" style="2" customWidth="1"/>
    <col min="17" max="18" width="5.5703125" style="2" customWidth="1"/>
    <col min="19" max="19" width="5.7109375" style="2" customWidth="1"/>
    <col min="20" max="21" width="5.5703125" style="2" customWidth="1"/>
    <col min="22" max="22" width="29.85546875" style="90" customWidth="1"/>
    <col min="23" max="16384" width="9.140625" style="2"/>
  </cols>
  <sheetData>
    <row r="1" spans="1:22" s="1" customFormat="1" ht="12" x14ac:dyDescent="0.2">
      <c r="V1" s="81" t="s">
        <v>312</v>
      </c>
    </row>
    <row r="2" spans="1:22" s="1" customFormat="1" ht="24" customHeight="1" x14ac:dyDescent="0.2">
      <c r="V2" s="54" t="s">
        <v>2</v>
      </c>
    </row>
    <row r="3" spans="1:22" s="4" customFormat="1" ht="25.5" customHeight="1" x14ac:dyDescent="0.2">
      <c r="A3" s="66" t="s">
        <v>310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</row>
    <row r="4" spans="1:22" s="4" customFormat="1" ht="12.75" x14ac:dyDescent="0.2">
      <c r="A4" s="67"/>
      <c r="B4" s="67"/>
      <c r="C4" s="67"/>
      <c r="D4" s="67"/>
      <c r="E4" s="68"/>
      <c r="F4" s="68"/>
      <c r="G4" s="68"/>
      <c r="H4" s="69" t="s">
        <v>311</v>
      </c>
      <c r="I4" s="69"/>
      <c r="J4" s="69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82"/>
    </row>
    <row r="5" spans="1:22" ht="11.25" customHeight="1" x14ac:dyDescent="0.25">
      <c r="A5" s="70"/>
      <c r="B5" s="70"/>
      <c r="C5" s="70"/>
      <c r="D5" s="70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83"/>
    </row>
    <row r="6" spans="1:22" s="4" customFormat="1" ht="12.75" customHeight="1" x14ac:dyDescent="0.2">
      <c r="A6" s="67"/>
      <c r="B6" s="67"/>
      <c r="C6" s="67"/>
      <c r="D6" s="67"/>
      <c r="E6" s="68"/>
      <c r="F6" s="72" t="s">
        <v>3</v>
      </c>
      <c r="G6" s="73" t="s">
        <v>24</v>
      </c>
      <c r="H6" s="73"/>
      <c r="I6" s="73"/>
      <c r="J6" s="73"/>
      <c r="K6" s="73"/>
      <c r="L6" s="73"/>
      <c r="M6" s="73"/>
      <c r="N6" s="73"/>
      <c r="O6" s="73"/>
      <c r="P6" s="73"/>
      <c r="Q6" s="68"/>
      <c r="R6" s="68"/>
      <c r="S6" s="68"/>
      <c r="T6" s="68"/>
      <c r="U6" s="68"/>
      <c r="V6" s="82"/>
    </row>
    <row r="7" spans="1:22" ht="11.25" customHeight="1" x14ac:dyDescent="0.25">
      <c r="A7" s="74"/>
      <c r="B7" s="74"/>
      <c r="C7" s="74"/>
      <c r="D7" s="74"/>
      <c r="E7" s="75"/>
      <c r="F7" s="75"/>
      <c r="G7" s="76"/>
      <c r="H7" s="76"/>
      <c r="I7" s="76"/>
      <c r="J7" s="76"/>
      <c r="K7" s="76"/>
      <c r="L7" s="76"/>
      <c r="M7" s="76"/>
      <c r="N7" s="76"/>
      <c r="O7" s="76"/>
      <c r="P7" s="76"/>
      <c r="Q7" s="75"/>
      <c r="R7" s="75"/>
      <c r="S7" s="75"/>
      <c r="T7" s="75"/>
      <c r="U7" s="75"/>
      <c r="V7" s="84"/>
    </row>
    <row r="8" spans="1:22" s="4" customFormat="1" ht="12.75" customHeight="1" x14ac:dyDescent="0.25">
      <c r="A8" s="70"/>
      <c r="B8" s="70"/>
      <c r="C8" s="70"/>
      <c r="D8" s="70"/>
      <c r="E8" s="68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83"/>
    </row>
    <row r="9" spans="1:22" ht="11.25" customHeight="1" x14ac:dyDescent="0.25">
      <c r="A9" s="67"/>
      <c r="B9" s="67"/>
      <c r="C9" s="67"/>
      <c r="D9" s="67"/>
      <c r="E9" s="68"/>
      <c r="F9" s="68"/>
      <c r="G9" s="68"/>
      <c r="H9" s="72" t="s">
        <v>4</v>
      </c>
      <c r="I9" s="77" t="s">
        <v>44</v>
      </c>
      <c r="J9" s="77"/>
      <c r="K9" s="68" t="s">
        <v>5</v>
      </c>
      <c r="L9" s="68"/>
      <c r="M9" s="68"/>
      <c r="N9" s="68"/>
      <c r="O9" s="68"/>
      <c r="P9" s="68"/>
      <c r="Q9" s="68"/>
      <c r="R9" s="68"/>
      <c r="S9" s="68"/>
      <c r="T9" s="68"/>
      <c r="U9" s="68"/>
      <c r="V9" s="82"/>
    </row>
    <row r="10" spans="1:22" s="4" customFormat="1" x14ac:dyDescent="0.25">
      <c r="A10" s="70"/>
      <c r="B10" s="70"/>
      <c r="C10" s="70"/>
      <c r="D10" s="70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83"/>
    </row>
    <row r="11" spans="1:22" ht="11.25" customHeight="1" x14ac:dyDescent="0.25">
      <c r="A11" s="67"/>
      <c r="B11" s="67"/>
      <c r="C11" s="67"/>
      <c r="D11" s="67"/>
      <c r="E11" s="68"/>
      <c r="F11" s="68"/>
      <c r="G11" s="72" t="s">
        <v>6</v>
      </c>
      <c r="H11" s="78" t="s">
        <v>306</v>
      </c>
      <c r="I11" s="78"/>
      <c r="J11" s="78"/>
      <c r="K11" s="78"/>
      <c r="L11" s="78"/>
      <c r="M11" s="78"/>
      <c r="N11" s="78"/>
      <c r="O11" s="78"/>
      <c r="P11" s="78"/>
      <c r="Q11" s="78"/>
      <c r="R11" s="78"/>
      <c r="S11" s="68"/>
      <c r="T11" s="68"/>
      <c r="U11" s="68"/>
      <c r="V11" s="82"/>
    </row>
    <row r="12" spans="1:22" s="4" customFormat="1" ht="12.75" x14ac:dyDescent="0.2">
      <c r="A12" s="74"/>
      <c r="B12" s="74"/>
      <c r="C12" s="74"/>
      <c r="D12" s="74"/>
      <c r="E12" s="75"/>
      <c r="F12" s="75"/>
      <c r="G12" s="75"/>
      <c r="H12" s="76"/>
      <c r="I12" s="76"/>
      <c r="J12" s="76"/>
      <c r="K12" s="76"/>
      <c r="L12" s="76"/>
      <c r="M12" s="76"/>
      <c r="N12" s="76"/>
      <c r="O12" s="76"/>
      <c r="P12" s="76"/>
      <c r="Q12" s="76"/>
      <c r="R12" s="76"/>
      <c r="S12" s="75"/>
      <c r="T12" s="75"/>
      <c r="U12" s="75"/>
      <c r="V12" s="84"/>
    </row>
    <row r="13" spans="1:22" s="5" customFormat="1" ht="11.25" customHeight="1" x14ac:dyDescent="0.2">
      <c r="I13" s="13"/>
      <c r="J13" s="13"/>
      <c r="K13" s="13"/>
      <c r="L13" s="13"/>
      <c r="M13" s="13"/>
      <c r="N13" s="13"/>
      <c r="O13" s="13"/>
      <c r="P13" s="13"/>
      <c r="V13" s="85"/>
    </row>
    <row r="14" spans="1:22" s="3" customFormat="1" ht="30" customHeight="1" x14ac:dyDescent="0.2">
      <c r="A14" s="57" t="s">
        <v>8</v>
      </c>
      <c r="B14" s="57" t="s">
        <v>9</v>
      </c>
      <c r="C14" s="57" t="s">
        <v>7</v>
      </c>
      <c r="D14" s="57" t="s">
        <v>10</v>
      </c>
      <c r="E14" s="62" t="s">
        <v>91</v>
      </c>
      <c r="F14" s="62"/>
      <c r="G14" s="62"/>
      <c r="H14" s="62"/>
      <c r="I14" s="62"/>
      <c r="J14" s="62"/>
      <c r="K14" s="62"/>
      <c r="L14" s="62"/>
      <c r="M14" s="62"/>
      <c r="N14" s="62"/>
      <c r="O14" s="62"/>
      <c r="P14" s="62"/>
      <c r="Q14" s="62" t="s">
        <v>313</v>
      </c>
      <c r="R14" s="61"/>
      <c r="S14" s="61"/>
      <c r="T14" s="61"/>
      <c r="U14" s="61"/>
      <c r="V14" s="62" t="s">
        <v>309</v>
      </c>
    </row>
    <row r="15" spans="1:22" s="3" customFormat="1" ht="15" customHeight="1" x14ac:dyDescent="0.2">
      <c r="A15" s="58"/>
      <c r="B15" s="58"/>
      <c r="C15" s="58"/>
      <c r="D15" s="58"/>
      <c r="E15" s="62" t="s">
        <v>0</v>
      </c>
      <c r="F15" s="62"/>
      <c r="G15" s="62"/>
      <c r="H15" s="62"/>
      <c r="I15" s="62"/>
      <c r="J15" s="62"/>
      <c r="K15" s="62" t="s">
        <v>1</v>
      </c>
      <c r="L15" s="62"/>
      <c r="M15" s="62"/>
      <c r="N15" s="62"/>
      <c r="O15" s="62"/>
      <c r="P15" s="62"/>
      <c r="Q15" s="61"/>
      <c r="R15" s="61"/>
      <c r="S15" s="61"/>
      <c r="T15" s="61"/>
      <c r="U15" s="61"/>
      <c r="V15" s="62"/>
    </row>
    <row r="16" spans="1:22" s="3" customFormat="1" ht="61.5" customHeight="1" x14ac:dyDescent="0.2">
      <c r="A16" s="58"/>
      <c r="B16" s="58"/>
      <c r="C16" s="58"/>
      <c r="D16" s="58"/>
      <c r="E16" s="6" t="s">
        <v>307</v>
      </c>
      <c r="F16" s="6" t="s">
        <v>11</v>
      </c>
      <c r="G16" s="6" t="s">
        <v>12</v>
      </c>
      <c r="H16" s="6" t="s">
        <v>13</v>
      </c>
      <c r="I16" s="6" t="s">
        <v>14</v>
      </c>
      <c r="J16" s="6" t="s">
        <v>308</v>
      </c>
      <c r="K16" s="6" t="s">
        <v>307</v>
      </c>
      <c r="L16" s="6" t="s">
        <v>11</v>
      </c>
      <c r="M16" s="6" t="s">
        <v>12</v>
      </c>
      <c r="N16" s="6" t="s">
        <v>13</v>
      </c>
      <c r="O16" s="6" t="s">
        <v>14</v>
      </c>
      <c r="P16" s="6" t="s">
        <v>308</v>
      </c>
      <c r="Q16" s="6" t="s">
        <v>11</v>
      </c>
      <c r="R16" s="6" t="s">
        <v>12</v>
      </c>
      <c r="S16" s="6" t="s">
        <v>13</v>
      </c>
      <c r="T16" s="6" t="s">
        <v>14</v>
      </c>
      <c r="U16" s="6" t="s">
        <v>308</v>
      </c>
      <c r="V16" s="62"/>
    </row>
    <row r="17" spans="1:22" s="3" customFormat="1" ht="12" x14ac:dyDescent="0.2">
      <c r="A17" s="63">
        <v>1</v>
      </c>
      <c r="B17" s="63">
        <v>2</v>
      </c>
      <c r="C17" s="64">
        <v>3</v>
      </c>
      <c r="D17" s="64">
        <v>4</v>
      </c>
      <c r="E17" s="65">
        <v>5</v>
      </c>
      <c r="F17" s="65">
        <v>6</v>
      </c>
      <c r="G17" s="65">
        <v>7</v>
      </c>
      <c r="H17" s="65">
        <v>8</v>
      </c>
      <c r="I17" s="65">
        <v>9</v>
      </c>
      <c r="J17" s="65">
        <v>10</v>
      </c>
      <c r="K17" s="65">
        <v>11</v>
      </c>
      <c r="L17" s="65">
        <v>12</v>
      </c>
      <c r="M17" s="65">
        <v>13</v>
      </c>
      <c r="N17" s="65">
        <v>14</v>
      </c>
      <c r="O17" s="65">
        <v>15</v>
      </c>
      <c r="P17" s="65">
        <v>16</v>
      </c>
      <c r="Q17" s="65">
        <v>17</v>
      </c>
      <c r="R17" s="65">
        <v>18</v>
      </c>
      <c r="S17" s="65">
        <v>19</v>
      </c>
      <c r="T17" s="65">
        <v>20</v>
      </c>
      <c r="U17" s="65">
        <v>21</v>
      </c>
      <c r="V17" s="86">
        <v>22</v>
      </c>
    </row>
    <row r="18" spans="1:22" s="18" customFormat="1" ht="10.5" x14ac:dyDescent="0.15">
      <c r="A18" s="55" t="s">
        <v>15</v>
      </c>
      <c r="B18" s="56"/>
      <c r="C18" s="14" t="s">
        <v>96</v>
      </c>
      <c r="D18" s="14" t="s">
        <v>43</v>
      </c>
      <c r="E18" s="59" t="s">
        <v>43</v>
      </c>
      <c r="F18" s="15">
        <f>F26+F58+F126+F131</f>
        <v>8.9</v>
      </c>
      <c r="G18" s="15">
        <f>G26+G58+G126+G131</f>
        <v>0</v>
      </c>
      <c r="H18" s="15">
        <f>H26+H58+H126+H131</f>
        <v>33.527999999999999</v>
      </c>
      <c r="I18" s="15">
        <f>I26+I58+I126+I131</f>
        <v>0</v>
      </c>
      <c r="J18" s="16">
        <f>J26+J58+J126+J131</f>
        <v>1476</v>
      </c>
      <c r="K18" s="60" t="s">
        <v>43</v>
      </c>
      <c r="L18" s="27">
        <f>L26+L58+L126+L131</f>
        <v>9.93</v>
      </c>
      <c r="M18" s="27">
        <f>M26+M58+M126+M131</f>
        <v>0</v>
      </c>
      <c r="N18" s="27">
        <f>N26+N58+N126+N131</f>
        <v>23.600800000000003</v>
      </c>
      <c r="O18" s="27">
        <f>O26+O58+O126+O131</f>
        <v>0</v>
      </c>
      <c r="P18" s="28">
        <f>P26+P58+P126+P131</f>
        <v>1769</v>
      </c>
      <c r="Q18" s="19">
        <f>L18-F18</f>
        <v>1.0299999999999994</v>
      </c>
      <c r="R18" s="19">
        <f t="shared" ref="R18:U18" si="0">M18-G18</f>
        <v>0</v>
      </c>
      <c r="S18" s="19">
        <f t="shared" si="0"/>
        <v>-9.9271999999999956</v>
      </c>
      <c r="T18" s="19">
        <f t="shared" si="0"/>
        <v>0</v>
      </c>
      <c r="U18" s="17">
        <f t="shared" si="0"/>
        <v>293</v>
      </c>
      <c r="V18" s="87" t="s">
        <v>43</v>
      </c>
    </row>
    <row r="19" spans="1:22" s="3" customFormat="1" ht="12" x14ac:dyDescent="0.2">
      <c r="A19" s="42" t="s">
        <v>94</v>
      </c>
      <c r="B19" s="43" t="s">
        <v>95</v>
      </c>
      <c r="C19" s="14" t="s">
        <v>96</v>
      </c>
      <c r="D19" s="14" t="s">
        <v>43</v>
      </c>
      <c r="E19" s="59" t="s">
        <v>43</v>
      </c>
      <c r="F19" s="15">
        <f>F26</f>
        <v>7.64</v>
      </c>
      <c r="G19" s="15">
        <f t="shared" ref="G19:P19" si="1">G26</f>
        <v>0</v>
      </c>
      <c r="H19" s="15">
        <f t="shared" si="1"/>
        <v>28.490000000000002</v>
      </c>
      <c r="I19" s="15">
        <f t="shared" si="1"/>
        <v>0</v>
      </c>
      <c r="J19" s="16">
        <f t="shared" si="1"/>
        <v>148</v>
      </c>
      <c r="K19" s="16" t="s">
        <v>43</v>
      </c>
      <c r="L19" s="15">
        <f t="shared" si="1"/>
        <v>8.67</v>
      </c>
      <c r="M19" s="15">
        <f t="shared" si="1"/>
        <v>0</v>
      </c>
      <c r="N19" s="15">
        <f t="shared" si="1"/>
        <v>18.857000000000003</v>
      </c>
      <c r="O19" s="15">
        <f t="shared" si="1"/>
        <v>0</v>
      </c>
      <c r="P19" s="16">
        <f t="shared" si="1"/>
        <v>442</v>
      </c>
      <c r="Q19" s="19">
        <f t="shared" ref="Q19:Q82" si="2">L19-F19</f>
        <v>1.0300000000000002</v>
      </c>
      <c r="R19" s="19">
        <f t="shared" ref="R19:R82" si="3">M19-G19</f>
        <v>0</v>
      </c>
      <c r="S19" s="19">
        <f t="shared" ref="S19:S82" si="4">N19-H19</f>
        <v>-9.6329999999999991</v>
      </c>
      <c r="T19" s="19">
        <f t="shared" ref="T19:T82" si="5">O19-I19</f>
        <v>0</v>
      </c>
      <c r="U19" s="17">
        <f t="shared" ref="U19:U82" si="6">P19-J19</f>
        <v>294</v>
      </c>
      <c r="V19" s="87" t="s">
        <v>43</v>
      </c>
    </row>
    <row r="20" spans="1:22" s="3" customFormat="1" ht="21" x14ac:dyDescent="0.2">
      <c r="A20" s="42" t="s">
        <v>97</v>
      </c>
      <c r="B20" s="43" t="s">
        <v>98</v>
      </c>
      <c r="C20" s="14" t="s">
        <v>96</v>
      </c>
      <c r="D20" s="14" t="s">
        <v>43</v>
      </c>
      <c r="E20" s="59" t="s">
        <v>43</v>
      </c>
      <c r="F20" s="15">
        <f>F58</f>
        <v>1.26</v>
      </c>
      <c r="G20" s="15">
        <f t="shared" ref="G20:P20" si="7">G58</f>
        <v>0</v>
      </c>
      <c r="H20" s="15">
        <f t="shared" si="7"/>
        <v>4.68</v>
      </c>
      <c r="I20" s="15">
        <f t="shared" si="7"/>
        <v>0</v>
      </c>
      <c r="J20" s="16">
        <f t="shared" si="7"/>
        <v>1302</v>
      </c>
      <c r="K20" s="16" t="s">
        <v>43</v>
      </c>
      <c r="L20" s="15">
        <f t="shared" si="7"/>
        <v>1.26</v>
      </c>
      <c r="M20" s="15">
        <f t="shared" si="7"/>
        <v>0</v>
      </c>
      <c r="N20" s="15">
        <f t="shared" si="7"/>
        <v>4.7438000000000002</v>
      </c>
      <c r="O20" s="15">
        <f t="shared" si="7"/>
        <v>0</v>
      </c>
      <c r="P20" s="16">
        <f t="shared" si="7"/>
        <v>1302</v>
      </c>
      <c r="Q20" s="19">
        <f t="shared" si="2"/>
        <v>0</v>
      </c>
      <c r="R20" s="19">
        <f t="shared" si="3"/>
        <v>0</v>
      </c>
      <c r="S20" s="19">
        <f t="shared" si="4"/>
        <v>6.3800000000000523E-2</v>
      </c>
      <c r="T20" s="19">
        <f t="shared" si="5"/>
        <v>0</v>
      </c>
      <c r="U20" s="17">
        <f t="shared" si="6"/>
        <v>0</v>
      </c>
      <c r="V20" s="87" t="s">
        <v>43</v>
      </c>
    </row>
    <row r="21" spans="1:22" s="3" customFormat="1" ht="42" x14ac:dyDescent="0.2">
      <c r="A21" s="42" t="s">
        <v>99</v>
      </c>
      <c r="B21" s="43" t="s">
        <v>100</v>
      </c>
      <c r="C21" s="14" t="s">
        <v>96</v>
      </c>
      <c r="D21" s="14" t="s">
        <v>43</v>
      </c>
      <c r="E21" s="59" t="s">
        <v>43</v>
      </c>
      <c r="F21" s="15">
        <f>F123</f>
        <v>0</v>
      </c>
      <c r="G21" s="15">
        <f t="shared" ref="G21:P21" si="8">G123</f>
        <v>0</v>
      </c>
      <c r="H21" s="15">
        <f t="shared" si="8"/>
        <v>0</v>
      </c>
      <c r="I21" s="15">
        <f t="shared" si="8"/>
        <v>0</v>
      </c>
      <c r="J21" s="16">
        <f t="shared" si="8"/>
        <v>0</v>
      </c>
      <c r="K21" s="16" t="s">
        <v>43</v>
      </c>
      <c r="L21" s="15">
        <f t="shared" si="8"/>
        <v>0</v>
      </c>
      <c r="M21" s="15">
        <f t="shared" si="8"/>
        <v>0</v>
      </c>
      <c r="N21" s="15">
        <f t="shared" si="8"/>
        <v>0</v>
      </c>
      <c r="O21" s="15">
        <f t="shared" si="8"/>
        <v>0</v>
      </c>
      <c r="P21" s="16">
        <f t="shared" si="8"/>
        <v>0</v>
      </c>
      <c r="Q21" s="19">
        <f t="shared" si="2"/>
        <v>0</v>
      </c>
      <c r="R21" s="19">
        <f t="shared" si="3"/>
        <v>0</v>
      </c>
      <c r="S21" s="19">
        <f t="shared" si="4"/>
        <v>0</v>
      </c>
      <c r="T21" s="19">
        <f t="shared" si="5"/>
        <v>0</v>
      </c>
      <c r="U21" s="17">
        <f t="shared" si="6"/>
        <v>0</v>
      </c>
      <c r="V21" s="87" t="s">
        <v>43</v>
      </c>
    </row>
    <row r="22" spans="1:22" s="3" customFormat="1" ht="21" x14ac:dyDescent="0.2">
      <c r="A22" s="42" t="s">
        <v>101</v>
      </c>
      <c r="B22" s="43" t="s">
        <v>102</v>
      </c>
      <c r="C22" s="14" t="s">
        <v>96</v>
      </c>
      <c r="D22" s="14" t="s">
        <v>43</v>
      </c>
      <c r="E22" s="59" t="s">
        <v>43</v>
      </c>
      <c r="F22" s="15">
        <f>F126</f>
        <v>0</v>
      </c>
      <c r="G22" s="15">
        <f t="shared" ref="G22:P22" si="9">G126</f>
        <v>0</v>
      </c>
      <c r="H22" s="15">
        <f t="shared" si="9"/>
        <v>0.35799999999999998</v>
      </c>
      <c r="I22" s="15">
        <f t="shared" si="9"/>
        <v>0</v>
      </c>
      <c r="J22" s="16">
        <f t="shared" si="9"/>
        <v>0</v>
      </c>
      <c r="K22" s="16" t="s">
        <v>43</v>
      </c>
      <c r="L22" s="15">
        <f t="shared" si="9"/>
        <v>0</v>
      </c>
      <c r="M22" s="15">
        <f t="shared" si="9"/>
        <v>0</v>
      </c>
      <c r="N22" s="15">
        <f t="shared" si="9"/>
        <v>0</v>
      </c>
      <c r="O22" s="15">
        <f t="shared" si="9"/>
        <v>0</v>
      </c>
      <c r="P22" s="16">
        <f t="shared" si="9"/>
        <v>0</v>
      </c>
      <c r="Q22" s="19">
        <f t="shared" si="2"/>
        <v>0</v>
      </c>
      <c r="R22" s="19">
        <f t="shared" si="3"/>
        <v>0</v>
      </c>
      <c r="S22" s="19">
        <f t="shared" si="4"/>
        <v>-0.35799999999999998</v>
      </c>
      <c r="T22" s="19">
        <f t="shared" si="5"/>
        <v>0</v>
      </c>
      <c r="U22" s="17">
        <f t="shared" si="6"/>
        <v>0</v>
      </c>
      <c r="V22" s="87" t="s">
        <v>43</v>
      </c>
    </row>
    <row r="23" spans="1:22" s="3" customFormat="1" ht="31.5" x14ac:dyDescent="0.2">
      <c r="A23" s="42" t="s">
        <v>103</v>
      </c>
      <c r="B23" s="43" t="s">
        <v>104</v>
      </c>
      <c r="C23" s="14" t="s">
        <v>96</v>
      </c>
      <c r="D23" s="14" t="s">
        <v>43</v>
      </c>
      <c r="E23" s="59" t="s">
        <v>43</v>
      </c>
      <c r="F23" s="15">
        <f>F130</f>
        <v>0</v>
      </c>
      <c r="G23" s="15">
        <f t="shared" ref="G23:P23" si="10">G130</f>
        <v>0</v>
      </c>
      <c r="H23" s="15">
        <f t="shared" si="10"/>
        <v>0</v>
      </c>
      <c r="I23" s="15">
        <f t="shared" si="10"/>
        <v>0</v>
      </c>
      <c r="J23" s="16">
        <f t="shared" si="10"/>
        <v>0</v>
      </c>
      <c r="K23" s="16" t="s">
        <v>43</v>
      </c>
      <c r="L23" s="15">
        <f t="shared" si="10"/>
        <v>0</v>
      </c>
      <c r="M23" s="15">
        <f t="shared" si="10"/>
        <v>0</v>
      </c>
      <c r="N23" s="15">
        <f t="shared" si="10"/>
        <v>0</v>
      </c>
      <c r="O23" s="15">
        <f t="shared" si="10"/>
        <v>0</v>
      </c>
      <c r="P23" s="16">
        <f t="shared" si="10"/>
        <v>0</v>
      </c>
      <c r="Q23" s="19">
        <f t="shared" si="2"/>
        <v>0</v>
      </c>
      <c r="R23" s="19">
        <f t="shared" si="3"/>
        <v>0</v>
      </c>
      <c r="S23" s="19">
        <f t="shared" si="4"/>
        <v>0</v>
      </c>
      <c r="T23" s="19">
        <f t="shared" si="5"/>
        <v>0</v>
      </c>
      <c r="U23" s="17">
        <f t="shared" si="6"/>
        <v>0</v>
      </c>
      <c r="V23" s="87" t="s">
        <v>43</v>
      </c>
    </row>
    <row r="24" spans="1:22" s="3" customFormat="1" ht="12" x14ac:dyDescent="0.2">
      <c r="A24" s="42" t="s">
        <v>105</v>
      </c>
      <c r="B24" s="43" t="s">
        <v>106</v>
      </c>
      <c r="C24" s="14" t="s">
        <v>96</v>
      </c>
      <c r="D24" s="14" t="s">
        <v>43</v>
      </c>
      <c r="E24" s="59" t="s">
        <v>43</v>
      </c>
      <c r="F24" s="41">
        <f>F131</f>
        <v>0</v>
      </c>
      <c r="G24" s="41">
        <f t="shared" ref="G24:P24" si="11">G131</f>
        <v>0</v>
      </c>
      <c r="H24" s="41">
        <f t="shared" si="11"/>
        <v>0</v>
      </c>
      <c r="I24" s="41">
        <f t="shared" si="11"/>
        <v>0</v>
      </c>
      <c r="J24" s="44">
        <f t="shared" si="11"/>
        <v>26</v>
      </c>
      <c r="K24" s="44" t="s">
        <v>43</v>
      </c>
      <c r="L24" s="41">
        <f t="shared" si="11"/>
        <v>0</v>
      </c>
      <c r="M24" s="41">
        <f t="shared" si="11"/>
        <v>0</v>
      </c>
      <c r="N24" s="41">
        <f t="shared" si="11"/>
        <v>0</v>
      </c>
      <c r="O24" s="41">
        <f t="shared" si="11"/>
        <v>0</v>
      </c>
      <c r="P24" s="44">
        <f t="shared" si="11"/>
        <v>25</v>
      </c>
      <c r="Q24" s="19">
        <f t="shared" si="2"/>
        <v>0</v>
      </c>
      <c r="R24" s="19">
        <f t="shared" si="3"/>
        <v>0</v>
      </c>
      <c r="S24" s="19">
        <f t="shared" si="4"/>
        <v>0</v>
      </c>
      <c r="T24" s="19">
        <f t="shared" si="5"/>
        <v>0</v>
      </c>
      <c r="U24" s="17">
        <f t="shared" si="6"/>
        <v>-1</v>
      </c>
      <c r="V24" s="88" t="s">
        <v>43</v>
      </c>
    </row>
    <row r="25" spans="1:22" s="3" customFormat="1" ht="12" x14ac:dyDescent="0.2">
      <c r="A25" s="42" t="s">
        <v>107</v>
      </c>
      <c r="B25" s="45" t="s">
        <v>108</v>
      </c>
      <c r="C25" s="14" t="s">
        <v>96</v>
      </c>
      <c r="D25" s="14" t="s">
        <v>43</v>
      </c>
      <c r="E25" s="59" t="s">
        <v>43</v>
      </c>
      <c r="F25" s="41">
        <f>SUM(F19:F24)</f>
        <v>8.9</v>
      </c>
      <c r="G25" s="41">
        <f t="shared" ref="G25:P25" si="12">SUM(G19:G24)</f>
        <v>0</v>
      </c>
      <c r="H25" s="41">
        <f t="shared" si="12"/>
        <v>33.527999999999999</v>
      </c>
      <c r="I25" s="41">
        <f t="shared" si="12"/>
        <v>0</v>
      </c>
      <c r="J25" s="46">
        <f t="shared" si="12"/>
        <v>1476</v>
      </c>
      <c r="K25" s="46" t="s">
        <v>43</v>
      </c>
      <c r="L25" s="41">
        <f t="shared" si="12"/>
        <v>9.93</v>
      </c>
      <c r="M25" s="41">
        <f t="shared" si="12"/>
        <v>0</v>
      </c>
      <c r="N25" s="41">
        <f t="shared" si="12"/>
        <v>23.600800000000003</v>
      </c>
      <c r="O25" s="41">
        <f t="shared" si="12"/>
        <v>0</v>
      </c>
      <c r="P25" s="44">
        <f t="shared" si="12"/>
        <v>1769</v>
      </c>
      <c r="Q25" s="19">
        <f t="shared" si="2"/>
        <v>1.0299999999999994</v>
      </c>
      <c r="R25" s="19">
        <f t="shared" si="3"/>
        <v>0</v>
      </c>
      <c r="S25" s="19">
        <f t="shared" si="4"/>
        <v>-9.9271999999999956</v>
      </c>
      <c r="T25" s="19">
        <f t="shared" si="5"/>
        <v>0</v>
      </c>
      <c r="U25" s="17">
        <f t="shared" si="6"/>
        <v>293</v>
      </c>
      <c r="V25" s="88" t="s">
        <v>43</v>
      </c>
    </row>
    <row r="26" spans="1:22" s="18" customFormat="1" ht="24" customHeight="1" x14ac:dyDescent="0.15">
      <c r="A26" s="7" t="s">
        <v>25</v>
      </c>
      <c r="B26" s="8" t="s">
        <v>109</v>
      </c>
      <c r="C26" s="14" t="s">
        <v>96</v>
      </c>
      <c r="D26" s="14" t="s">
        <v>43</v>
      </c>
      <c r="E26" s="59" t="s">
        <v>43</v>
      </c>
      <c r="F26" s="15">
        <f>F27</f>
        <v>7.64</v>
      </c>
      <c r="G26" s="15">
        <f t="shared" ref="G26:J26" si="13">G27</f>
        <v>0</v>
      </c>
      <c r="H26" s="15">
        <f t="shared" si="13"/>
        <v>28.490000000000002</v>
      </c>
      <c r="I26" s="15">
        <f t="shared" si="13"/>
        <v>0</v>
      </c>
      <c r="J26" s="16">
        <f t="shared" si="13"/>
        <v>148</v>
      </c>
      <c r="K26" s="16" t="s">
        <v>43</v>
      </c>
      <c r="L26" s="15">
        <f>L27</f>
        <v>8.67</v>
      </c>
      <c r="M26" s="15">
        <f t="shared" ref="M26:P26" si="14">M27</f>
        <v>0</v>
      </c>
      <c r="N26" s="15">
        <f t="shared" si="14"/>
        <v>18.857000000000003</v>
      </c>
      <c r="O26" s="15">
        <f t="shared" si="14"/>
        <v>0</v>
      </c>
      <c r="P26" s="16">
        <f t="shared" si="14"/>
        <v>442</v>
      </c>
      <c r="Q26" s="19">
        <f t="shared" si="2"/>
        <v>1.0300000000000002</v>
      </c>
      <c r="R26" s="19">
        <f t="shared" si="3"/>
        <v>0</v>
      </c>
      <c r="S26" s="19">
        <f t="shared" si="4"/>
        <v>-9.6329999999999991</v>
      </c>
      <c r="T26" s="19">
        <f t="shared" si="5"/>
        <v>0</v>
      </c>
      <c r="U26" s="17">
        <f t="shared" si="6"/>
        <v>294</v>
      </c>
      <c r="V26" s="87" t="s">
        <v>43</v>
      </c>
    </row>
    <row r="27" spans="1:22" s="18" customFormat="1" ht="31.5" x14ac:dyDescent="0.15">
      <c r="A27" s="7" t="s">
        <v>110</v>
      </c>
      <c r="B27" s="8" t="s">
        <v>111</v>
      </c>
      <c r="C27" s="14" t="s">
        <v>96</v>
      </c>
      <c r="D27" s="14" t="s">
        <v>43</v>
      </c>
      <c r="E27" s="59" t="s">
        <v>43</v>
      </c>
      <c r="F27" s="15">
        <f>SUM(F28:F30)</f>
        <v>7.64</v>
      </c>
      <c r="G27" s="15">
        <f t="shared" ref="G27:J27" si="15">SUM(G28:G30)</f>
        <v>0</v>
      </c>
      <c r="H27" s="15">
        <f t="shared" si="15"/>
        <v>28.490000000000002</v>
      </c>
      <c r="I27" s="15">
        <f t="shared" si="15"/>
        <v>0</v>
      </c>
      <c r="J27" s="16">
        <f t="shared" si="15"/>
        <v>148</v>
      </c>
      <c r="K27" s="16" t="s">
        <v>43</v>
      </c>
      <c r="L27" s="15">
        <f>SUM(L28:L30)</f>
        <v>8.67</v>
      </c>
      <c r="M27" s="15">
        <f t="shared" ref="M27:P27" si="16">SUM(M28:M30)</f>
        <v>0</v>
      </c>
      <c r="N27" s="15">
        <f t="shared" si="16"/>
        <v>18.857000000000003</v>
      </c>
      <c r="O27" s="15">
        <f t="shared" si="16"/>
        <v>0</v>
      </c>
      <c r="P27" s="16">
        <f t="shared" si="16"/>
        <v>442</v>
      </c>
      <c r="Q27" s="19">
        <f t="shared" si="2"/>
        <v>1.0300000000000002</v>
      </c>
      <c r="R27" s="19">
        <f t="shared" si="3"/>
        <v>0</v>
      </c>
      <c r="S27" s="19">
        <f t="shared" si="4"/>
        <v>-9.6329999999999991</v>
      </c>
      <c r="T27" s="19">
        <f t="shared" si="5"/>
        <v>0</v>
      </c>
      <c r="U27" s="17">
        <f t="shared" si="6"/>
        <v>294</v>
      </c>
      <c r="V27" s="87" t="s">
        <v>43</v>
      </c>
    </row>
    <row r="28" spans="1:22" s="18" customFormat="1" ht="78.75" x14ac:dyDescent="0.15">
      <c r="A28" s="7" t="s">
        <v>112</v>
      </c>
      <c r="B28" s="8" t="s">
        <v>113</v>
      </c>
      <c r="C28" s="14" t="s">
        <v>96</v>
      </c>
      <c r="D28" s="14" t="s">
        <v>43</v>
      </c>
      <c r="E28" s="59" t="s">
        <v>43</v>
      </c>
      <c r="F28" s="15">
        <v>0.5</v>
      </c>
      <c r="G28" s="15">
        <v>0</v>
      </c>
      <c r="H28" s="15">
        <v>11.117000000000001</v>
      </c>
      <c r="I28" s="15">
        <v>0</v>
      </c>
      <c r="J28" s="16">
        <v>88</v>
      </c>
      <c r="K28" s="16">
        <v>4</v>
      </c>
      <c r="L28" s="15">
        <v>0.4</v>
      </c>
      <c r="M28" s="15">
        <v>0</v>
      </c>
      <c r="N28" s="15">
        <v>6.9870000000000001</v>
      </c>
      <c r="O28" s="15">
        <v>0</v>
      </c>
      <c r="P28" s="16">
        <v>351</v>
      </c>
      <c r="Q28" s="19">
        <f t="shared" si="2"/>
        <v>-9.9999999999999978E-2</v>
      </c>
      <c r="R28" s="19">
        <f t="shared" si="3"/>
        <v>0</v>
      </c>
      <c r="S28" s="19">
        <f t="shared" si="4"/>
        <v>-4.1300000000000008</v>
      </c>
      <c r="T28" s="19">
        <f t="shared" si="5"/>
        <v>0</v>
      </c>
      <c r="U28" s="17">
        <f t="shared" si="6"/>
        <v>263</v>
      </c>
      <c r="V28" s="79" t="s">
        <v>314</v>
      </c>
    </row>
    <row r="29" spans="1:22" s="18" customFormat="1" ht="78.75" x14ac:dyDescent="0.15">
      <c r="A29" s="7" t="s">
        <v>114</v>
      </c>
      <c r="B29" s="8" t="s">
        <v>115</v>
      </c>
      <c r="C29" s="14" t="s">
        <v>96</v>
      </c>
      <c r="D29" s="14" t="s">
        <v>43</v>
      </c>
      <c r="E29" s="59" t="s">
        <v>43</v>
      </c>
      <c r="F29" s="15">
        <v>4.6399999999999997</v>
      </c>
      <c r="G29" s="15">
        <v>0</v>
      </c>
      <c r="H29" s="15">
        <v>17.373000000000001</v>
      </c>
      <c r="I29" s="15">
        <v>0</v>
      </c>
      <c r="J29" s="16">
        <v>42</v>
      </c>
      <c r="K29" s="16">
        <v>4</v>
      </c>
      <c r="L29" s="15">
        <v>3.27</v>
      </c>
      <c r="M29" s="15">
        <v>0</v>
      </c>
      <c r="N29" s="15">
        <v>8.4690000000000012</v>
      </c>
      <c r="O29" s="15">
        <v>0</v>
      </c>
      <c r="P29" s="16">
        <v>63</v>
      </c>
      <c r="Q29" s="19">
        <f t="shared" si="2"/>
        <v>-1.3699999999999997</v>
      </c>
      <c r="R29" s="19">
        <f t="shared" si="3"/>
        <v>0</v>
      </c>
      <c r="S29" s="19">
        <f t="shared" si="4"/>
        <v>-8.9039999999999999</v>
      </c>
      <c r="T29" s="19">
        <f t="shared" si="5"/>
        <v>0</v>
      </c>
      <c r="U29" s="17">
        <f t="shared" si="6"/>
        <v>21</v>
      </c>
      <c r="V29" s="79" t="s">
        <v>314</v>
      </c>
    </row>
    <row r="30" spans="1:22" s="18" customFormat="1" ht="42" x14ac:dyDescent="0.15">
      <c r="A30" s="7" t="s">
        <v>116</v>
      </c>
      <c r="B30" s="8" t="s">
        <v>117</v>
      </c>
      <c r="C30" s="14" t="s">
        <v>96</v>
      </c>
      <c r="D30" s="14" t="s">
        <v>43</v>
      </c>
      <c r="E30" s="59" t="s">
        <v>43</v>
      </c>
      <c r="F30" s="15">
        <f>SUM(F31:F42)</f>
        <v>2.5</v>
      </c>
      <c r="G30" s="15">
        <f>SUM(G31:G42)</f>
        <v>0</v>
      </c>
      <c r="H30" s="15">
        <f>SUM(H31:H42)</f>
        <v>0</v>
      </c>
      <c r="I30" s="15">
        <f>SUM(I31:I42)</f>
        <v>0</v>
      </c>
      <c r="J30" s="16">
        <f>SUM(J31:J42)</f>
        <v>18</v>
      </c>
      <c r="K30" s="16" t="s">
        <v>43</v>
      </c>
      <c r="L30" s="15">
        <f t="shared" ref="L30:P30" si="17">SUM(L31:L42)</f>
        <v>5</v>
      </c>
      <c r="M30" s="15">
        <f t="shared" si="17"/>
        <v>0</v>
      </c>
      <c r="N30" s="15">
        <f t="shared" si="17"/>
        <v>3.4010000000000002</v>
      </c>
      <c r="O30" s="15">
        <f t="shared" si="17"/>
        <v>0</v>
      </c>
      <c r="P30" s="16">
        <f t="shared" si="17"/>
        <v>28</v>
      </c>
      <c r="Q30" s="19">
        <f t="shared" si="2"/>
        <v>2.5</v>
      </c>
      <c r="R30" s="19">
        <f t="shared" si="3"/>
        <v>0</v>
      </c>
      <c r="S30" s="19">
        <f t="shared" si="4"/>
        <v>3.4010000000000002</v>
      </c>
      <c r="T30" s="19">
        <f t="shared" si="5"/>
        <v>0</v>
      </c>
      <c r="U30" s="17">
        <f t="shared" si="6"/>
        <v>10</v>
      </c>
      <c r="V30" s="87" t="s">
        <v>43</v>
      </c>
    </row>
    <row r="31" spans="1:22" s="18" customFormat="1" ht="45" x14ac:dyDescent="0.15">
      <c r="A31" s="9" t="s">
        <v>116</v>
      </c>
      <c r="B31" s="20" t="s">
        <v>118</v>
      </c>
      <c r="C31" s="21" t="s">
        <v>119</v>
      </c>
      <c r="D31" s="21" t="s">
        <v>43</v>
      </c>
      <c r="E31" s="53">
        <v>4</v>
      </c>
      <c r="F31" s="22">
        <v>0</v>
      </c>
      <c r="G31" s="22">
        <v>0</v>
      </c>
      <c r="H31" s="22">
        <v>0</v>
      </c>
      <c r="I31" s="22">
        <v>0</v>
      </c>
      <c r="J31" s="23">
        <v>1</v>
      </c>
      <c r="K31" s="23">
        <v>4</v>
      </c>
      <c r="L31" s="22">
        <v>0</v>
      </c>
      <c r="M31" s="22">
        <v>0</v>
      </c>
      <c r="N31" s="22">
        <v>0</v>
      </c>
      <c r="O31" s="22">
        <v>0</v>
      </c>
      <c r="P31" s="23">
        <v>1</v>
      </c>
      <c r="Q31" s="24">
        <f t="shared" si="2"/>
        <v>0</v>
      </c>
      <c r="R31" s="24">
        <f t="shared" si="3"/>
        <v>0</v>
      </c>
      <c r="S31" s="24">
        <f t="shared" si="4"/>
        <v>0</v>
      </c>
      <c r="T31" s="24">
        <f t="shared" si="5"/>
        <v>0</v>
      </c>
      <c r="U31" s="25">
        <f t="shared" si="6"/>
        <v>0</v>
      </c>
      <c r="V31" s="89" t="s">
        <v>43</v>
      </c>
    </row>
    <row r="32" spans="1:22" s="18" customFormat="1" ht="45" x14ac:dyDescent="0.15">
      <c r="A32" s="9" t="s">
        <v>116</v>
      </c>
      <c r="B32" s="20" t="s">
        <v>120</v>
      </c>
      <c r="C32" s="21" t="s">
        <v>121</v>
      </c>
      <c r="D32" s="21" t="s">
        <v>43</v>
      </c>
      <c r="E32" s="53">
        <v>4</v>
      </c>
      <c r="F32" s="22">
        <v>0</v>
      </c>
      <c r="G32" s="22">
        <v>0</v>
      </c>
      <c r="H32" s="22">
        <v>0</v>
      </c>
      <c r="I32" s="22">
        <v>0</v>
      </c>
      <c r="J32" s="23">
        <v>1</v>
      </c>
      <c r="K32" s="23">
        <v>4</v>
      </c>
      <c r="L32" s="22">
        <v>0</v>
      </c>
      <c r="M32" s="22">
        <v>0</v>
      </c>
      <c r="N32" s="22">
        <v>0</v>
      </c>
      <c r="O32" s="22">
        <v>0</v>
      </c>
      <c r="P32" s="23">
        <v>1</v>
      </c>
      <c r="Q32" s="24">
        <f t="shared" si="2"/>
        <v>0</v>
      </c>
      <c r="R32" s="24">
        <f t="shared" si="3"/>
        <v>0</v>
      </c>
      <c r="S32" s="24">
        <f t="shared" si="4"/>
        <v>0</v>
      </c>
      <c r="T32" s="24">
        <f t="shared" si="5"/>
        <v>0</v>
      </c>
      <c r="U32" s="25">
        <f t="shared" si="6"/>
        <v>0</v>
      </c>
      <c r="V32" s="89" t="s">
        <v>43</v>
      </c>
    </row>
    <row r="33" spans="1:22" s="18" customFormat="1" ht="45" x14ac:dyDescent="0.15">
      <c r="A33" s="9" t="s">
        <v>116</v>
      </c>
      <c r="B33" s="20" t="s">
        <v>292</v>
      </c>
      <c r="C33" s="21" t="s">
        <v>293</v>
      </c>
      <c r="D33" s="21" t="s">
        <v>43</v>
      </c>
      <c r="E33" s="21" t="s">
        <v>43</v>
      </c>
      <c r="F33" s="21" t="s">
        <v>43</v>
      </c>
      <c r="G33" s="21" t="s">
        <v>43</v>
      </c>
      <c r="H33" s="21" t="s">
        <v>43</v>
      </c>
      <c r="I33" s="21" t="s">
        <v>43</v>
      </c>
      <c r="J33" s="21" t="s">
        <v>43</v>
      </c>
      <c r="K33" s="53">
        <v>4</v>
      </c>
      <c r="L33" s="22">
        <v>2</v>
      </c>
      <c r="M33" s="22">
        <v>0</v>
      </c>
      <c r="N33" s="22">
        <v>1.984</v>
      </c>
      <c r="O33" s="22">
        <v>0</v>
      </c>
      <c r="P33" s="23">
        <v>6</v>
      </c>
      <c r="Q33" s="24" t="s">
        <v>43</v>
      </c>
      <c r="R33" s="24" t="s">
        <v>43</v>
      </c>
      <c r="S33" s="24" t="s">
        <v>43</v>
      </c>
      <c r="T33" s="24" t="s">
        <v>43</v>
      </c>
      <c r="U33" s="24" t="s">
        <v>43</v>
      </c>
      <c r="V33" s="80" t="s">
        <v>315</v>
      </c>
    </row>
    <row r="34" spans="1:22" s="18" customFormat="1" ht="45" x14ac:dyDescent="0.15">
      <c r="A34" s="9" t="s">
        <v>116</v>
      </c>
      <c r="B34" s="20" t="s">
        <v>122</v>
      </c>
      <c r="C34" s="21" t="s">
        <v>123</v>
      </c>
      <c r="D34" s="21" t="s">
        <v>43</v>
      </c>
      <c r="E34" s="53">
        <v>3</v>
      </c>
      <c r="F34" s="22">
        <v>0</v>
      </c>
      <c r="G34" s="22">
        <v>0</v>
      </c>
      <c r="H34" s="22">
        <v>0</v>
      </c>
      <c r="I34" s="22">
        <v>0</v>
      </c>
      <c r="J34" s="23">
        <v>1</v>
      </c>
      <c r="K34" s="23">
        <v>3</v>
      </c>
      <c r="L34" s="22">
        <v>0</v>
      </c>
      <c r="M34" s="22">
        <v>0</v>
      </c>
      <c r="N34" s="22">
        <v>0</v>
      </c>
      <c r="O34" s="22">
        <v>0</v>
      </c>
      <c r="P34" s="23">
        <v>1</v>
      </c>
      <c r="Q34" s="24">
        <f t="shared" si="2"/>
        <v>0</v>
      </c>
      <c r="R34" s="24">
        <f t="shared" si="3"/>
        <v>0</v>
      </c>
      <c r="S34" s="24">
        <f t="shared" si="4"/>
        <v>0</v>
      </c>
      <c r="T34" s="24">
        <f t="shared" si="5"/>
        <v>0</v>
      </c>
      <c r="U34" s="25">
        <f t="shared" si="6"/>
        <v>0</v>
      </c>
      <c r="V34" s="89" t="s">
        <v>43</v>
      </c>
    </row>
    <row r="35" spans="1:22" s="18" customFormat="1" ht="33.75" x14ac:dyDescent="0.15">
      <c r="A35" s="9" t="s">
        <v>116</v>
      </c>
      <c r="B35" s="20" t="s">
        <v>124</v>
      </c>
      <c r="C35" s="21" t="s">
        <v>125</v>
      </c>
      <c r="D35" s="21" t="s">
        <v>43</v>
      </c>
      <c r="E35" s="21" t="s">
        <v>43</v>
      </c>
      <c r="F35" s="21" t="s">
        <v>43</v>
      </c>
      <c r="G35" s="21" t="s">
        <v>43</v>
      </c>
      <c r="H35" s="21" t="s">
        <v>43</v>
      </c>
      <c r="I35" s="21" t="s">
        <v>43</v>
      </c>
      <c r="J35" s="21" t="s">
        <v>43</v>
      </c>
      <c r="K35" s="53">
        <v>3</v>
      </c>
      <c r="L35" s="22">
        <v>0</v>
      </c>
      <c r="M35" s="22">
        <v>0</v>
      </c>
      <c r="N35" s="22">
        <v>0</v>
      </c>
      <c r="O35" s="22">
        <v>0</v>
      </c>
      <c r="P35" s="23">
        <v>1</v>
      </c>
      <c r="Q35" s="24" t="s">
        <v>43</v>
      </c>
      <c r="R35" s="24" t="s">
        <v>43</v>
      </c>
      <c r="S35" s="24" t="s">
        <v>43</v>
      </c>
      <c r="T35" s="24" t="s">
        <v>43</v>
      </c>
      <c r="U35" s="24" t="s">
        <v>43</v>
      </c>
      <c r="V35" s="80" t="s">
        <v>315</v>
      </c>
    </row>
    <row r="36" spans="1:22" s="18" customFormat="1" ht="78.75" x14ac:dyDescent="0.15">
      <c r="A36" s="9" t="s">
        <v>116</v>
      </c>
      <c r="B36" s="20" t="s">
        <v>126</v>
      </c>
      <c r="C36" s="21" t="s">
        <v>127</v>
      </c>
      <c r="D36" s="21" t="s">
        <v>43</v>
      </c>
      <c r="E36" s="53">
        <v>4</v>
      </c>
      <c r="F36" s="22">
        <v>2.5</v>
      </c>
      <c r="G36" s="22">
        <v>0</v>
      </c>
      <c r="H36" s="22">
        <v>0</v>
      </c>
      <c r="I36" s="22">
        <v>0</v>
      </c>
      <c r="J36" s="23">
        <v>15</v>
      </c>
      <c r="K36" s="23">
        <v>4</v>
      </c>
      <c r="L36" s="22">
        <v>2.5</v>
      </c>
      <c r="M36" s="22">
        <v>0</v>
      </c>
      <c r="N36" s="22">
        <v>0</v>
      </c>
      <c r="O36" s="22">
        <v>0</v>
      </c>
      <c r="P36" s="23">
        <v>13</v>
      </c>
      <c r="Q36" s="24">
        <f t="shared" si="2"/>
        <v>0</v>
      </c>
      <c r="R36" s="24">
        <f t="shared" si="3"/>
        <v>0</v>
      </c>
      <c r="S36" s="24">
        <f t="shared" si="4"/>
        <v>0</v>
      </c>
      <c r="T36" s="24">
        <f t="shared" si="5"/>
        <v>0</v>
      </c>
      <c r="U36" s="25">
        <f t="shared" si="6"/>
        <v>-2</v>
      </c>
      <c r="V36" s="89" t="s">
        <v>316</v>
      </c>
    </row>
    <row r="37" spans="1:22" s="18" customFormat="1" ht="56.25" x14ac:dyDescent="0.15">
      <c r="A37" s="9" t="s">
        <v>116</v>
      </c>
      <c r="B37" s="51" t="s">
        <v>294</v>
      </c>
      <c r="C37" s="21" t="s">
        <v>295</v>
      </c>
      <c r="D37" s="21" t="s">
        <v>43</v>
      </c>
      <c r="E37" s="21" t="s">
        <v>43</v>
      </c>
      <c r="F37" s="21" t="s">
        <v>43</v>
      </c>
      <c r="G37" s="21" t="s">
        <v>43</v>
      </c>
      <c r="H37" s="21" t="s">
        <v>43</v>
      </c>
      <c r="I37" s="21" t="s">
        <v>43</v>
      </c>
      <c r="J37" s="21" t="s">
        <v>43</v>
      </c>
      <c r="K37" s="53">
        <v>4</v>
      </c>
      <c r="L37" s="22">
        <v>0</v>
      </c>
      <c r="M37" s="22">
        <v>0</v>
      </c>
      <c r="N37" s="22">
        <v>0</v>
      </c>
      <c r="O37" s="22">
        <v>0</v>
      </c>
      <c r="P37" s="23">
        <v>1</v>
      </c>
      <c r="Q37" s="24" t="s">
        <v>43</v>
      </c>
      <c r="R37" s="24" t="s">
        <v>43</v>
      </c>
      <c r="S37" s="24" t="s">
        <v>43</v>
      </c>
      <c r="T37" s="24" t="s">
        <v>43</v>
      </c>
      <c r="U37" s="24" t="s">
        <v>43</v>
      </c>
      <c r="V37" s="80" t="s">
        <v>315</v>
      </c>
    </row>
    <row r="38" spans="1:22" s="18" customFormat="1" ht="45" x14ac:dyDescent="0.15">
      <c r="A38" s="9" t="s">
        <v>116</v>
      </c>
      <c r="B38" s="51" t="s">
        <v>296</v>
      </c>
      <c r="C38" s="21" t="s">
        <v>297</v>
      </c>
      <c r="D38" s="21" t="s">
        <v>43</v>
      </c>
      <c r="E38" s="21" t="s">
        <v>43</v>
      </c>
      <c r="F38" s="21" t="s">
        <v>43</v>
      </c>
      <c r="G38" s="21" t="s">
        <v>43</v>
      </c>
      <c r="H38" s="21" t="s">
        <v>43</v>
      </c>
      <c r="I38" s="21" t="s">
        <v>43</v>
      </c>
      <c r="J38" s="21" t="s">
        <v>43</v>
      </c>
      <c r="K38" s="53">
        <v>4</v>
      </c>
      <c r="L38" s="22">
        <v>0</v>
      </c>
      <c r="M38" s="22">
        <v>0</v>
      </c>
      <c r="N38" s="22">
        <v>0.95</v>
      </c>
      <c r="O38" s="22">
        <v>0</v>
      </c>
      <c r="P38" s="23">
        <v>0</v>
      </c>
      <c r="Q38" s="24" t="s">
        <v>43</v>
      </c>
      <c r="R38" s="24" t="s">
        <v>43</v>
      </c>
      <c r="S38" s="24" t="s">
        <v>43</v>
      </c>
      <c r="T38" s="24" t="s">
        <v>43</v>
      </c>
      <c r="U38" s="24" t="s">
        <v>43</v>
      </c>
      <c r="V38" s="80" t="s">
        <v>315</v>
      </c>
    </row>
    <row r="39" spans="1:22" s="18" customFormat="1" ht="56.25" x14ac:dyDescent="0.15">
      <c r="A39" s="9" t="s">
        <v>116</v>
      </c>
      <c r="B39" s="51" t="s">
        <v>298</v>
      </c>
      <c r="C39" s="21" t="s">
        <v>299</v>
      </c>
      <c r="D39" s="21" t="s">
        <v>43</v>
      </c>
      <c r="E39" s="21" t="s">
        <v>43</v>
      </c>
      <c r="F39" s="21" t="s">
        <v>43</v>
      </c>
      <c r="G39" s="21" t="s">
        <v>43</v>
      </c>
      <c r="H39" s="21" t="s">
        <v>43</v>
      </c>
      <c r="I39" s="21" t="s">
        <v>43</v>
      </c>
      <c r="J39" s="21" t="s">
        <v>43</v>
      </c>
      <c r="K39" s="53">
        <v>4</v>
      </c>
      <c r="L39" s="22">
        <v>0.5</v>
      </c>
      <c r="M39" s="22">
        <v>0</v>
      </c>
      <c r="N39" s="22">
        <v>0.46700000000000003</v>
      </c>
      <c r="O39" s="22">
        <v>0</v>
      </c>
      <c r="P39" s="23">
        <v>2</v>
      </c>
      <c r="Q39" s="24" t="s">
        <v>43</v>
      </c>
      <c r="R39" s="24" t="s">
        <v>43</v>
      </c>
      <c r="S39" s="24" t="s">
        <v>43</v>
      </c>
      <c r="T39" s="24" t="s">
        <v>43</v>
      </c>
      <c r="U39" s="24" t="s">
        <v>43</v>
      </c>
      <c r="V39" s="80" t="s">
        <v>315</v>
      </c>
    </row>
    <row r="40" spans="1:22" s="18" customFormat="1" ht="56.25" x14ac:dyDescent="0.15">
      <c r="A40" s="9" t="s">
        <v>116</v>
      </c>
      <c r="B40" s="51" t="s">
        <v>300</v>
      </c>
      <c r="C40" s="21" t="s">
        <v>301</v>
      </c>
      <c r="D40" s="21" t="s">
        <v>43</v>
      </c>
      <c r="E40" s="21" t="s">
        <v>43</v>
      </c>
      <c r="F40" s="21" t="s">
        <v>43</v>
      </c>
      <c r="G40" s="21" t="s">
        <v>43</v>
      </c>
      <c r="H40" s="21" t="s">
        <v>43</v>
      </c>
      <c r="I40" s="21" t="s">
        <v>43</v>
      </c>
      <c r="J40" s="21" t="s">
        <v>43</v>
      </c>
      <c r="K40" s="53" t="s">
        <v>43</v>
      </c>
      <c r="L40" s="22">
        <v>0</v>
      </c>
      <c r="M40" s="22">
        <v>0</v>
      </c>
      <c r="N40" s="22">
        <v>0</v>
      </c>
      <c r="O40" s="22">
        <v>0</v>
      </c>
      <c r="P40" s="23">
        <v>0</v>
      </c>
      <c r="Q40" s="24" t="s">
        <v>43</v>
      </c>
      <c r="R40" s="24" t="s">
        <v>43</v>
      </c>
      <c r="S40" s="24" t="s">
        <v>43</v>
      </c>
      <c r="T40" s="24" t="s">
        <v>43</v>
      </c>
      <c r="U40" s="24" t="s">
        <v>43</v>
      </c>
      <c r="V40" s="80" t="s">
        <v>315</v>
      </c>
    </row>
    <row r="41" spans="1:22" s="18" customFormat="1" ht="56.25" x14ac:dyDescent="0.15">
      <c r="A41" s="9" t="s">
        <v>116</v>
      </c>
      <c r="B41" s="51" t="s">
        <v>302</v>
      </c>
      <c r="C41" s="21" t="s">
        <v>303</v>
      </c>
      <c r="D41" s="21" t="s">
        <v>43</v>
      </c>
      <c r="E41" s="21" t="s">
        <v>43</v>
      </c>
      <c r="F41" s="21" t="s">
        <v>43</v>
      </c>
      <c r="G41" s="21" t="s">
        <v>43</v>
      </c>
      <c r="H41" s="21" t="s">
        <v>43</v>
      </c>
      <c r="I41" s="21" t="s">
        <v>43</v>
      </c>
      <c r="J41" s="21" t="s">
        <v>43</v>
      </c>
      <c r="K41" s="53" t="s">
        <v>43</v>
      </c>
      <c r="L41" s="22">
        <v>0</v>
      </c>
      <c r="M41" s="22">
        <v>0</v>
      </c>
      <c r="N41" s="22">
        <v>0</v>
      </c>
      <c r="O41" s="22">
        <v>0</v>
      </c>
      <c r="P41" s="23">
        <v>0</v>
      </c>
      <c r="Q41" s="24" t="s">
        <v>43</v>
      </c>
      <c r="R41" s="24" t="s">
        <v>43</v>
      </c>
      <c r="S41" s="24" t="s">
        <v>43</v>
      </c>
      <c r="T41" s="24" t="s">
        <v>43</v>
      </c>
      <c r="U41" s="24" t="s">
        <v>43</v>
      </c>
      <c r="V41" s="80" t="s">
        <v>315</v>
      </c>
    </row>
    <row r="42" spans="1:22" s="18" customFormat="1" ht="67.5" x14ac:dyDescent="0.15">
      <c r="A42" s="9" t="s">
        <v>116</v>
      </c>
      <c r="B42" s="51" t="s">
        <v>304</v>
      </c>
      <c r="C42" s="35" t="s">
        <v>305</v>
      </c>
      <c r="D42" s="21" t="s">
        <v>43</v>
      </c>
      <c r="E42" s="21" t="s">
        <v>43</v>
      </c>
      <c r="F42" s="21" t="s">
        <v>43</v>
      </c>
      <c r="G42" s="21" t="s">
        <v>43</v>
      </c>
      <c r="H42" s="21" t="s">
        <v>43</v>
      </c>
      <c r="I42" s="21" t="s">
        <v>43</v>
      </c>
      <c r="J42" s="21" t="s">
        <v>43</v>
      </c>
      <c r="K42" s="53">
        <v>4</v>
      </c>
      <c r="L42" s="22">
        <v>0</v>
      </c>
      <c r="M42" s="22">
        <v>0</v>
      </c>
      <c r="N42" s="22">
        <v>0</v>
      </c>
      <c r="O42" s="22">
        <v>0</v>
      </c>
      <c r="P42" s="23">
        <v>2</v>
      </c>
      <c r="Q42" s="24" t="s">
        <v>43</v>
      </c>
      <c r="R42" s="24" t="s">
        <v>43</v>
      </c>
      <c r="S42" s="24" t="s">
        <v>43</v>
      </c>
      <c r="T42" s="24" t="s">
        <v>43</v>
      </c>
      <c r="U42" s="24" t="s">
        <v>43</v>
      </c>
      <c r="V42" s="80" t="s">
        <v>315</v>
      </c>
    </row>
    <row r="43" spans="1:22" s="18" customFormat="1" ht="21" x14ac:dyDescent="0.15">
      <c r="A43" s="7" t="s">
        <v>128</v>
      </c>
      <c r="B43" s="8" t="s">
        <v>129</v>
      </c>
      <c r="C43" s="14" t="s">
        <v>96</v>
      </c>
      <c r="D43" s="14" t="s">
        <v>43</v>
      </c>
      <c r="E43" s="59" t="s">
        <v>43</v>
      </c>
      <c r="F43" s="15">
        <v>0</v>
      </c>
      <c r="G43" s="15">
        <v>0</v>
      </c>
      <c r="H43" s="15">
        <v>0</v>
      </c>
      <c r="I43" s="15">
        <v>0</v>
      </c>
      <c r="J43" s="16">
        <v>0</v>
      </c>
      <c r="K43" s="16" t="s">
        <v>43</v>
      </c>
      <c r="L43" s="15">
        <v>0</v>
      </c>
      <c r="M43" s="15">
        <v>0</v>
      </c>
      <c r="N43" s="15">
        <v>0</v>
      </c>
      <c r="O43" s="15">
        <v>0</v>
      </c>
      <c r="P43" s="16">
        <v>0</v>
      </c>
      <c r="Q43" s="19">
        <f t="shared" si="2"/>
        <v>0</v>
      </c>
      <c r="R43" s="19">
        <f t="shared" si="3"/>
        <v>0</v>
      </c>
      <c r="S43" s="19">
        <f t="shared" si="4"/>
        <v>0</v>
      </c>
      <c r="T43" s="19">
        <f t="shared" si="5"/>
        <v>0</v>
      </c>
      <c r="U43" s="17">
        <f t="shared" si="6"/>
        <v>0</v>
      </c>
      <c r="V43" s="87" t="s">
        <v>43</v>
      </c>
    </row>
    <row r="44" spans="1:22" s="18" customFormat="1" ht="42" x14ac:dyDescent="0.15">
      <c r="A44" s="7" t="s">
        <v>130</v>
      </c>
      <c r="B44" s="8" t="s">
        <v>131</v>
      </c>
      <c r="C44" s="14" t="s">
        <v>96</v>
      </c>
      <c r="D44" s="14" t="s">
        <v>43</v>
      </c>
      <c r="E44" s="59" t="s">
        <v>43</v>
      </c>
      <c r="F44" s="15">
        <v>0</v>
      </c>
      <c r="G44" s="15">
        <v>0</v>
      </c>
      <c r="H44" s="15">
        <v>0</v>
      </c>
      <c r="I44" s="15">
        <v>0</v>
      </c>
      <c r="J44" s="16">
        <v>0</v>
      </c>
      <c r="K44" s="16" t="s">
        <v>43</v>
      </c>
      <c r="L44" s="15">
        <v>0</v>
      </c>
      <c r="M44" s="15">
        <v>0</v>
      </c>
      <c r="N44" s="15">
        <v>0</v>
      </c>
      <c r="O44" s="15">
        <v>0</v>
      </c>
      <c r="P44" s="16">
        <v>0</v>
      </c>
      <c r="Q44" s="19">
        <f t="shared" si="2"/>
        <v>0</v>
      </c>
      <c r="R44" s="19">
        <f t="shared" si="3"/>
        <v>0</v>
      </c>
      <c r="S44" s="19">
        <f t="shared" si="4"/>
        <v>0</v>
      </c>
      <c r="T44" s="19">
        <f t="shared" si="5"/>
        <v>0</v>
      </c>
      <c r="U44" s="17">
        <f t="shared" si="6"/>
        <v>0</v>
      </c>
      <c r="V44" s="87" t="s">
        <v>43</v>
      </c>
    </row>
    <row r="45" spans="1:22" s="18" customFormat="1" ht="31.5" x14ac:dyDescent="0.15">
      <c r="A45" s="7" t="s">
        <v>132</v>
      </c>
      <c r="B45" s="8" t="s">
        <v>133</v>
      </c>
      <c r="C45" s="14" t="s">
        <v>96</v>
      </c>
      <c r="D45" s="14" t="s">
        <v>43</v>
      </c>
      <c r="E45" s="59" t="s">
        <v>43</v>
      </c>
      <c r="F45" s="15">
        <v>0</v>
      </c>
      <c r="G45" s="15">
        <v>0</v>
      </c>
      <c r="H45" s="15">
        <v>0</v>
      </c>
      <c r="I45" s="15">
        <v>0</v>
      </c>
      <c r="J45" s="16">
        <v>0</v>
      </c>
      <c r="K45" s="16" t="s">
        <v>43</v>
      </c>
      <c r="L45" s="15">
        <v>0</v>
      </c>
      <c r="M45" s="15">
        <v>0</v>
      </c>
      <c r="N45" s="15">
        <v>0</v>
      </c>
      <c r="O45" s="15">
        <v>0</v>
      </c>
      <c r="P45" s="16">
        <v>0</v>
      </c>
      <c r="Q45" s="19">
        <f t="shared" si="2"/>
        <v>0</v>
      </c>
      <c r="R45" s="19">
        <f t="shared" si="3"/>
        <v>0</v>
      </c>
      <c r="S45" s="19">
        <f t="shared" si="4"/>
        <v>0</v>
      </c>
      <c r="T45" s="19">
        <f t="shared" si="5"/>
        <v>0</v>
      </c>
      <c r="U45" s="17">
        <f t="shared" si="6"/>
        <v>0</v>
      </c>
      <c r="V45" s="87" t="s">
        <v>43</v>
      </c>
    </row>
    <row r="46" spans="1:22" s="18" customFormat="1" ht="31.5" x14ac:dyDescent="0.15">
      <c r="A46" s="7" t="s">
        <v>134</v>
      </c>
      <c r="B46" s="8" t="s">
        <v>135</v>
      </c>
      <c r="C46" s="14" t="s">
        <v>96</v>
      </c>
      <c r="D46" s="14" t="s">
        <v>43</v>
      </c>
      <c r="E46" s="59" t="s">
        <v>43</v>
      </c>
      <c r="F46" s="15">
        <v>0</v>
      </c>
      <c r="G46" s="15">
        <v>0</v>
      </c>
      <c r="H46" s="15">
        <v>0</v>
      </c>
      <c r="I46" s="15">
        <v>0</v>
      </c>
      <c r="J46" s="16">
        <v>0</v>
      </c>
      <c r="K46" s="16" t="s">
        <v>43</v>
      </c>
      <c r="L46" s="15">
        <v>0</v>
      </c>
      <c r="M46" s="15">
        <v>0</v>
      </c>
      <c r="N46" s="15">
        <v>0</v>
      </c>
      <c r="O46" s="15">
        <v>0</v>
      </c>
      <c r="P46" s="16">
        <v>0</v>
      </c>
      <c r="Q46" s="19">
        <f t="shared" si="2"/>
        <v>0</v>
      </c>
      <c r="R46" s="19">
        <f t="shared" si="3"/>
        <v>0</v>
      </c>
      <c r="S46" s="19">
        <f t="shared" si="4"/>
        <v>0</v>
      </c>
      <c r="T46" s="19">
        <f t="shared" si="5"/>
        <v>0</v>
      </c>
      <c r="U46" s="17">
        <f t="shared" si="6"/>
        <v>0</v>
      </c>
      <c r="V46" s="87" t="s">
        <v>43</v>
      </c>
    </row>
    <row r="47" spans="1:22" s="18" customFormat="1" ht="21" x14ac:dyDescent="0.15">
      <c r="A47" s="7" t="s">
        <v>136</v>
      </c>
      <c r="B47" s="8" t="s">
        <v>137</v>
      </c>
      <c r="C47" s="14" t="s">
        <v>96</v>
      </c>
      <c r="D47" s="14" t="s">
        <v>43</v>
      </c>
      <c r="E47" s="59" t="s">
        <v>43</v>
      </c>
      <c r="F47" s="15">
        <v>0</v>
      </c>
      <c r="G47" s="15">
        <v>0</v>
      </c>
      <c r="H47" s="15">
        <v>0</v>
      </c>
      <c r="I47" s="15">
        <v>0</v>
      </c>
      <c r="J47" s="16">
        <v>0</v>
      </c>
      <c r="K47" s="16" t="s">
        <v>43</v>
      </c>
      <c r="L47" s="15">
        <v>0</v>
      </c>
      <c r="M47" s="15">
        <v>0</v>
      </c>
      <c r="N47" s="15">
        <v>0</v>
      </c>
      <c r="O47" s="15">
        <v>0</v>
      </c>
      <c r="P47" s="16">
        <v>0</v>
      </c>
      <c r="Q47" s="19">
        <f t="shared" si="2"/>
        <v>0</v>
      </c>
      <c r="R47" s="19">
        <f t="shared" si="3"/>
        <v>0</v>
      </c>
      <c r="S47" s="19">
        <f t="shared" si="4"/>
        <v>0</v>
      </c>
      <c r="T47" s="19">
        <f t="shared" si="5"/>
        <v>0</v>
      </c>
      <c r="U47" s="17">
        <f t="shared" si="6"/>
        <v>0</v>
      </c>
      <c r="V47" s="87" t="s">
        <v>43</v>
      </c>
    </row>
    <row r="48" spans="1:22" s="18" customFormat="1" ht="73.5" x14ac:dyDescent="0.15">
      <c r="A48" s="7" t="s">
        <v>136</v>
      </c>
      <c r="B48" s="8" t="s">
        <v>138</v>
      </c>
      <c r="C48" s="14" t="s">
        <v>96</v>
      </c>
      <c r="D48" s="14" t="s">
        <v>43</v>
      </c>
      <c r="E48" s="59" t="s">
        <v>43</v>
      </c>
      <c r="F48" s="15">
        <v>0</v>
      </c>
      <c r="G48" s="15">
        <v>0</v>
      </c>
      <c r="H48" s="15">
        <v>0</v>
      </c>
      <c r="I48" s="15">
        <v>0</v>
      </c>
      <c r="J48" s="16">
        <v>0</v>
      </c>
      <c r="K48" s="16" t="s">
        <v>43</v>
      </c>
      <c r="L48" s="15">
        <v>0</v>
      </c>
      <c r="M48" s="15">
        <v>0</v>
      </c>
      <c r="N48" s="15">
        <v>0</v>
      </c>
      <c r="O48" s="15">
        <v>0</v>
      </c>
      <c r="P48" s="16">
        <v>0</v>
      </c>
      <c r="Q48" s="19">
        <f t="shared" si="2"/>
        <v>0</v>
      </c>
      <c r="R48" s="19">
        <f t="shared" si="3"/>
        <v>0</v>
      </c>
      <c r="S48" s="19">
        <f t="shared" si="4"/>
        <v>0</v>
      </c>
      <c r="T48" s="19">
        <f t="shared" si="5"/>
        <v>0</v>
      </c>
      <c r="U48" s="17">
        <f t="shared" si="6"/>
        <v>0</v>
      </c>
      <c r="V48" s="87" t="s">
        <v>43</v>
      </c>
    </row>
    <row r="49" spans="1:22" s="18" customFormat="1" ht="63" x14ac:dyDescent="0.15">
      <c r="A49" s="7" t="s">
        <v>136</v>
      </c>
      <c r="B49" s="8" t="s">
        <v>139</v>
      </c>
      <c r="C49" s="14" t="s">
        <v>96</v>
      </c>
      <c r="D49" s="14" t="s">
        <v>43</v>
      </c>
      <c r="E49" s="59" t="s">
        <v>43</v>
      </c>
      <c r="F49" s="15">
        <v>0</v>
      </c>
      <c r="G49" s="15">
        <v>0</v>
      </c>
      <c r="H49" s="15">
        <v>0</v>
      </c>
      <c r="I49" s="15">
        <v>0</v>
      </c>
      <c r="J49" s="16">
        <v>0</v>
      </c>
      <c r="K49" s="16" t="s">
        <v>43</v>
      </c>
      <c r="L49" s="15">
        <v>0</v>
      </c>
      <c r="M49" s="15">
        <v>0</v>
      </c>
      <c r="N49" s="15">
        <v>0</v>
      </c>
      <c r="O49" s="15">
        <v>0</v>
      </c>
      <c r="P49" s="16">
        <v>0</v>
      </c>
      <c r="Q49" s="19">
        <f t="shared" si="2"/>
        <v>0</v>
      </c>
      <c r="R49" s="19">
        <f t="shared" si="3"/>
        <v>0</v>
      </c>
      <c r="S49" s="19">
        <f t="shared" si="4"/>
        <v>0</v>
      </c>
      <c r="T49" s="19">
        <f t="shared" si="5"/>
        <v>0</v>
      </c>
      <c r="U49" s="17">
        <f t="shared" si="6"/>
        <v>0</v>
      </c>
      <c r="V49" s="87" t="s">
        <v>43</v>
      </c>
    </row>
    <row r="50" spans="1:22" s="18" customFormat="1" ht="63" x14ac:dyDescent="0.15">
      <c r="A50" s="7" t="s">
        <v>136</v>
      </c>
      <c r="B50" s="8" t="s">
        <v>140</v>
      </c>
      <c r="C50" s="14" t="s">
        <v>96</v>
      </c>
      <c r="D50" s="14" t="s">
        <v>43</v>
      </c>
      <c r="E50" s="59" t="s">
        <v>43</v>
      </c>
      <c r="F50" s="15">
        <v>0</v>
      </c>
      <c r="G50" s="15">
        <v>0</v>
      </c>
      <c r="H50" s="15">
        <v>0</v>
      </c>
      <c r="I50" s="15">
        <v>0</v>
      </c>
      <c r="J50" s="16">
        <v>0</v>
      </c>
      <c r="K50" s="16" t="s">
        <v>43</v>
      </c>
      <c r="L50" s="15">
        <v>0</v>
      </c>
      <c r="M50" s="15">
        <v>0</v>
      </c>
      <c r="N50" s="15">
        <v>0</v>
      </c>
      <c r="O50" s="15">
        <v>0</v>
      </c>
      <c r="P50" s="16">
        <v>0</v>
      </c>
      <c r="Q50" s="19">
        <f t="shared" si="2"/>
        <v>0</v>
      </c>
      <c r="R50" s="19">
        <f t="shared" si="3"/>
        <v>0</v>
      </c>
      <c r="S50" s="19">
        <f t="shared" si="4"/>
        <v>0</v>
      </c>
      <c r="T50" s="19">
        <f t="shared" si="5"/>
        <v>0</v>
      </c>
      <c r="U50" s="17">
        <f t="shared" si="6"/>
        <v>0</v>
      </c>
      <c r="V50" s="87" t="s">
        <v>43</v>
      </c>
    </row>
    <row r="51" spans="1:22" s="18" customFormat="1" ht="21" x14ac:dyDescent="0.15">
      <c r="A51" s="7" t="s">
        <v>141</v>
      </c>
      <c r="B51" s="8" t="s">
        <v>137</v>
      </c>
      <c r="C51" s="14" t="s">
        <v>96</v>
      </c>
      <c r="D51" s="14" t="s">
        <v>43</v>
      </c>
      <c r="E51" s="59" t="s">
        <v>43</v>
      </c>
      <c r="F51" s="15">
        <v>0</v>
      </c>
      <c r="G51" s="15">
        <v>0</v>
      </c>
      <c r="H51" s="15">
        <v>0</v>
      </c>
      <c r="I51" s="15">
        <v>0</v>
      </c>
      <c r="J51" s="16">
        <v>0</v>
      </c>
      <c r="K51" s="16" t="s">
        <v>43</v>
      </c>
      <c r="L51" s="15">
        <v>0</v>
      </c>
      <c r="M51" s="15">
        <v>0</v>
      </c>
      <c r="N51" s="15">
        <v>0</v>
      </c>
      <c r="O51" s="15">
        <v>0</v>
      </c>
      <c r="P51" s="16">
        <v>0</v>
      </c>
      <c r="Q51" s="19">
        <f t="shared" si="2"/>
        <v>0</v>
      </c>
      <c r="R51" s="19">
        <f t="shared" si="3"/>
        <v>0</v>
      </c>
      <c r="S51" s="19">
        <f t="shared" si="4"/>
        <v>0</v>
      </c>
      <c r="T51" s="19">
        <f t="shared" si="5"/>
        <v>0</v>
      </c>
      <c r="U51" s="17">
        <f t="shared" si="6"/>
        <v>0</v>
      </c>
      <c r="V51" s="87" t="s">
        <v>43</v>
      </c>
    </row>
    <row r="52" spans="1:22" s="18" customFormat="1" ht="73.5" x14ac:dyDescent="0.15">
      <c r="A52" s="7" t="s">
        <v>141</v>
      </c>
      <c r="B52" s="8" t="s">
        <v>138</v>
      </c>
      <c r="C52" s="14" t="s">
        <v>96</v>
      </c>
      <c r="D52" s="14" t="s">
        <v>43</v>
      </c>
      <c r="E52" s="59" t="s">
        <v>43</v>
      </c>
      <c r="F52" s="15">
        <v>0</v>
      </c>
      <c r="G52" s="15">
        <v>0</v>
      </c>
      <c r="H52" s="15">
        <v>0</v>
      </c>
      <c r="I52" s="15">
        <v>0</v>
      </c>
      <c r="J52" s="16">
        <v>0</v>
      </c>
      <c r="K52" s="16" t="s">
        <v>43</v>
      </c>
      <c r="L52" s="15">
        <v>0</v>
      </c>
      <c r="M52" s="15">
        <v>0</v>
      </c>
      <c r="N52" s="15">
        <v>0</v>
      </c>
      <c r="O52" s="15">
        <v>0</v>
      </c>
      <c r="P52" s="16">
        <v>0</v>
      </c>
      <c r="Q52" s="19">
        <f t="shared" si="2"/>
        <v>0</v>
      </c>
      <c r="R52" s="19">
        <f t="shared" si="3"/>
        <v>0</v>
      </c>
      <c r="S52" s="19">
        <f t="shared" si="4"/>
        <v>0</v>
      </c>
      <c r="T52" s="19">
        <f t="shared" si="5"/>
        <v>0</v>
      </c>
      <c r="U52" s="17">
        <f t="shared" si="6"/>
        <v>0</v>
      </c>
      <c r="V52" s="87" t="s">
        <v>43</v>
      </c>
    </row>
    <row r="53" spans="1:22" s="18" customFormat="1" ht="63" x14ac:dyDescent="0.15">
      <c r="A53" s="7" t="s">
        <v>141</v>
      </c>
      <c r="B53" s="8" t="s">
        <v>139</v>
      </c>
      <c r="C53" s="14" t="s">
        <v>96</v>
      </c>
      <c r="D53" s="14" t="s">
        <v>43</v>
      </c>
      <c r="E53" s="59" t="s">
        <v>43</v>
      </c>
      <c r="F53" s="15">
        <v>0</v>
      </c>
      <c r="G53" s="15">
        <v>0</v>
      </c>
      <c r="H53" s="15">
        <v>0</v>
      </c>
      <c r="I53" s="15">
        <v>0</v>
      </c>
      <c r="J53" s="16">
        <v>0</v>
      </c>
      <c r="K53" s="16" t="s">
        <v>43</v>
      </c>
      <c r="L53" s="15">
        <v>0</v>
      </c>
      <c r="M53" s="15">
        <v>0</v>
      </c>
      <c r="N53" s="15">
        <v>0</v>
      </c>
      <c r="O53" s="15">
        <v>0</v>
      </c>
      <c r="P53" s="16">
        <v>0</v>
      </c>
      <c r="Q53" s="19">
        <f t="shared" si="2"/>
        <v>0</v>
      </c>
      <c r="R53" s="19">
        <f t="shared" si="3"/>
        <v>0</v>
      </c>
      <c r="S53" s="19">
        <f t="shared" si="4"/>
        <v>0</v>
      </c>
      <c r="T53" s="19">
        <f t="shared" si="5"/>
        <v>0</v>
      </c>
      <c r="U53" s="17">
        <f t="shared" si="6"/>
        <v>0</v>
      </c>
      <c r="V53" s="87" t="s">
        <v>43</v>
      </c>
    </row>
    <row r="54" spans="1:22" s="18" customFormat="1" ht="63" x14ac:dyDescent="0.15">
      <c r="A54" s="7" t="s">
        <v>141</v>
      </c>
      <c r="B54" s="8" t="s">
        <v>142</v>
      </c>
      <c r="C54" s="14" t="s">
        <v>96</v>
      </c>
      <c r="D54" s="14" t="s">
        <v>43</v>
      </c>
      <c r="E54" s="59" t="s">
        <v>43</v>
      </c>
      <c r="F54" s="15">
        <v>0</v>
      </c>
      <c r="G54" s="15">
        <v>0</v>
      </c>
      <c r="H54" s="15">
        <v>0</v>
      </c>
      <c r="I54" s="15">
        <v>0</v>
      </c>
      <c r="J54" s="16">
        <v>0</v>
      </c>
      <c r="K54" s="16" t="s">
        <v>43</v>
      </c>
      <c r="L54" s="15">
        <v>0</v>
      </c>
      <c r="M54" s="15">
        <v>0</v>
      </c>
      <c r="N54" s="15">
        <v>0</v>
      </c>
      <c r="O54" s="15">
        <v>0</v>
      </c>
      <c r="P54" s="16">
        <v>0</v>
      </c>
      <c r="Q54" s="19">
        <f t="shared" si="2"/>
        <v>0</v>
      </c>
      <c r="R54" s="19">
        <f t="shared" si="3"/>
        <v>0</v>
      </c>
      <c r="S54" s="19">
        <f t="shared" si="4"/>
        <v>0</v>
      </c>
      <c r="T54" s="19">
        <f t="shared" si="5"/>
        <v>0</v>
      </c>
      <c r="U54" s="17">
        <f t="shared" si="6"/>
        <v>0</v>
      </c>
      <c r="V54" s="87" t="s">
        <v>43</v>
      </c>
    </row>
    <row r="55" spans="1:22" s="18" customFormat="1" ht="63" x14ac:dyDescent="0.15">
      <c r="A55" s="7" t="s">
        <v>143</v>
      </c>
      <c r="B55" s="8" t="s">
        <v>144</v>
      </c>
      <c r="C55" s="14" t="s">
        <v>96</v>
      </c>
      <c r="D55" s="14" t="s">
        <v>43</v>
      </c>
      <c r="E55" s="59" t="s">
        <v>43</v>
      </c>
      <c r="F55" s="15">
        <v>0</v>
      </c>
      <c r="G55" s="15">
        <v>0</v>
      </c>
      <c r="H55" s="15">
        <v>0</v>
      </c>
      <c r="I55" s="15">
        <v>0</v>
      </c>
      <c r="J55" s="16">
        <v>0</v>
      </c>
      <c r="K55" s="16" t="s">
        <v>43</v>
      </c>
      <c r="L55" s="15">
        <v>0</v>
      </c>
      <c r="M55" s="15">
        <v>0</v>
      </c>
      <c r="N55" s="15">
        <v>0</v>
      </c>
      <c r="O55" s="15">
        <v>0</v>
      </c>
      <c r="P55" s="16">
        <v>0</v>
      </c>
      <c r="Q55" s="19">
        <f t="shared" si="2"/>
        <v>0</v>
      </c>
      <c r="R55" s="19">
        <f t="shared" si="3"/>
        <v>0</v>
      </c>
      <c r="S55" s="19">
        <f t="shared" si="4"/>
        <v>0</v>
      </c>
      <c r="T55" s="19">
        <f t="shared" si="5"/>
        <v>0</v>
      </c>
      <c r="U55" s="17">
        <f t="shared" si="6"/>
        <v>0</v>
      </c>
      <c r="V55" s="87" t="s">
        <v>43</v>
      </c>
    </row>
    <row r="56" spans="1:22" s="18" customFormat="1" ht="52.5" x14ac:dyDescent="0.15">
      <c r="A56" s="7" t="s">
        <v>145</v>
      </c>
      <c r="B56" s="8" t="s">
        <v>146</v>
      </c>
      <c r="C56" s="14" t="s">
        <v>96</v>
      </c>
      <c r="D56" s="14" t="s">
        <v>43</v>
      </c>
      <c r="E56" s="59" t="s">
        <v>43</v>
      </c>
      <c r="F56" s="15">
        <v>0</v>
      </c>
      <c r="G56" s="15">
        <v>0</v>
      </c>
      <c r="H56" s="15">
        <v>0</v>
      </c>
      <c r="I56" s="15">
        <v>0</v>
      </c>
      <c r="J56" s="16">
        <v>0</v>
      </c>
      <c r="K56" s="16" t="s">
        <v>43</v>
      </c>
      <c r="L56" s="15">
        <v>0</v>
      </c>
      <c r="M56" s="15">
        <v>0</v>
      </c>
      <c r="N56" s="15">
        <v>0</v>
      </c>
      <c r="O56" s="15">
        <v>0</v>
      </c>
      <c r="P56" s="16">
        <v>0</v>
      </c>
      <c r="Q56" s="19">
        <f t="shared" si="2"/>
        <v>0</v>
      </c>
      <c r="R56" s="19">
        <f t="shared" si="3"/>
        <v>0</v>
      </c>
      <c r="S56" s="19">
        <f t="shared" si="4"/>
        <v>0</v>
      </c>
      <c r="T56" s="19">
        <f t="shared" si="5"/>
        <v>0</v>
      </c>
      <c r="U56" s="17">
        <f t="shared" si="6"/>
        <v>0</v>
      </c>
      <c r="V56" s="87" t="s">
        <v>43</v>
      </c>
    </row>
    <row r="57" spans="1:22" s="18" customFormat="1" ht="52.5" x14ac:dyDescent="0.15">
      <c r="A57" s="7" t="s">
        <v>147</v>
      </c>
      <c r="B57" s="8" t="s">
        <v>148</v>
      </c>
      <c r="C57" s="14" t="s">
        <v>96</v>
      </c>
      <c r="D57" s="14" t="s">
        <v>43</v>
      </c>
      <c r="E57" s="59" t="s">
        <v>43</v>
      </c>
      <c r="F57" s="15">
        <v>0</v>
      </c>
      <c r="G57" s="15">
        <v>0</v>
      </c>
      <c r="H57" s="15">
        <v>0</v>
      </c>
      <c r="I57" s="15">
        <v>0</v>
      </c>
      <c r="J57" s="16">
        <v>0</v>
      </c>
      <c r="K57" s="16" t="s">
        <v>43</v>
      </c>
      <c r="L57" s="15">
        <v>0</v>
      </c>
      <c r="M57" s="15">
        <v>0</v>
      </c>
      <c r="N57" s="15">
        <v>0</v>
      </c>
      <c r="O57" s="15">
        <v>0</v>
      </c>
      <c r="P57" s="16">
        <v>0</v>
      </c>
      <c r="Q57" s="19">
        <f t="shared" si="2"/>
        <v>0</v>
      </c>
      <c r="R57" s="19">
        <f t="shared" si="3"/>
        <v>0</v>
      </c>
      <c r="S57" s="19">
        <f t="shared" si="4"/>
        <v>0</v>
      </c>
      <c r="T57" s="19">
        <f t="shared" si="5"/>
        <v>0</v>
      </c>
      <c r="U57" s="17">
        <f t="shared" si="6"/>
        <v>0</v>
      </c>
      <c r="V57" s="87" t="s">
        <v>43</v>
      </c>
    </row>
    <row r="58" spans="1:22" s="18" customFormat="1" ht="21" x14ac:dyDescent="0.15">
      <c r="A58" s="7" t="s">
        <v>26</v>
      </c>
      <c r="B58" s="8" t="s">
        <v>27</v>
      </c>
      <c r="C58" s="14" t="s">
        <v>96</v>
      </c>
      <c r="D58" s="14" t="s">
        <v>43</v>
      </c>
      <c r="E58" s="59" t="s">
        <v>43</v>
      </c>
      <c r="F58" s="15">
        <f>F59+F72+F110</f>
        <v>1.26</v>
      </c>
      <c r="G58" s="15">
        <f>G59+G72+G110</f>
        <v>0</v>
      </c>
      <c r="H58" s="15">
        <f>H59+H72+H110</f>
        <v>4.68</v>
      </c>
      <c r="I58" s="15">
        <f>I59+I72+I110</f>
        <v>0</v>
      </c>
      <c r="J58" s="16">
        <f>J59+J72+J110</f>
        <v>1302</v>
      </c>
      <c r="K58" s="16" t="s">
        <v>43</v>
      </c>
      <c r="L58" s="19">
        <f t="shared" ref="L58:P58" si="18">L59+L72+L110</f>
        <v>1.26</v>
      </c>
      <c r="M58" s="19">
        <f t="shared" si="18"/>
        <v>0</v>
      </c>
      <c r="N58" s="19">
        <f t="shared" si="18"/>
        <v>4.7438000000000002</v>
      </c>
      <c r="O58" s="19">
        <f t="shared" si="18"/>
        <v>0</v>
      </c>
      <c r="P58" s="17">
        <f t="shared" si="18"/>
        <v>1302</v>
      </c>
      <c r="Q58" s="19">
        <f t="shared" si="2"/>
        <v>0</v>
      </c>
      <c r="R58" s="19">
        <f t="shared" si="3"/>
        <v>0</v>
      </c>
      <c r="S58" s="19">
        <f t="shared" si="4"/>
        <v>6.3800000000000523E-2</v>
      </c>
      <c r="T58" s="19">
        <f t="shared" si="5"/>
        <v>0</v>
      </c>
      <c r="U58" s="17">
        <f t="shared" si="6"/>
        <v>0</v>
      </c>
      <c r="V58" s="87" t="s">
        <v>43</v>
      </c>
    </row>
    <row r="59" spans="1:22" s="18" customFormat="1" ht="42" x14ac:dyDescent="0.15">
      <c r="A59" s="7" t="s">
        <v>28</v>
      </c>
      <c r="B59" s="8" t="s">
        <v>29</v>
      </c>
      <c r="C59" s="14" t="s">
        <v>96</v>
      </c>
      <c r="D59" s="14" t="s">
        <v>43</v>
      </c>
      <c r="E59" s="59" t="s">
        <v>43</v>
      </c>
      <c r="F59" s="15">
        <f>F60+F67</f>
        <v>1.26</v>
      </c>
      <c r="G59" s="15">
        <f>G60+G67</f>
        <v>0</v>
      </c>
      <c r="H59" s="15">
        <f>H60+H67</f>
        <v>0</v>
      </c>
      <c r="I59" s="15">
        <f>I60+I67</f>
        <v>0</v>
      </c>
      <c r="J59" s="16">
        <f>J60+J67</f>
        <v>26</v>
      </c>
      <c r="K59" s="16" t="s">
        <v>43</v>
      </c>
      <c r="L59" s="19">
        <f t="shared" ref="L59:P59" si="19">L60+L67</f>
        <v>1.26</v>
      </c>
      <c r="M59" s="19">
        <f t="shared" si="19"/>
        <v>0</v>
      </c>
      <c r="N59" s="19">
        <f t="shared" si="19"/>
        <v>0.88480000000000003</v>
      </c>
      <c r="O59" s="19">
        <f t="shared" si="19"/>
        <v>0</v>
      </c>
      <c r="P59" s="17">
        <f t="shared" si="19"/>
        <v>26</v>
      </c>
      <c r="Q59" s="19">
        <f t="shared" si="2"/>
        <v>0</v>
      </c>
      <c r="R59" s="19">
        <f t="shared" si="3"/>
        <v>0</v>
      </c>
      <c r="S59" s="19">
        <f t="shared" si="4"/>
        <v>0.88480000000000003</v>
      </c>
      <c r="T59" s="19">
        <f t="shared" si="5"/>
        <v>0</v>
      </c>
      <c r="U59" s="17">
        <f t="shared" si="6"/>
        <v>0</v>
      </c>
      <c r="V59" s="87" t="s">
        <v>43</v>
      </c>
    </row>
    <row r="60" spans="1:22" s="18" customFormat="1" ht="21" x14ac:dyDescent="0.15">
      <c r="A60" s="7" t="s">
        <v>30</v>
      </c>
      <c r="B60" s="8" t="s">
        <v>18</v>
      </c>
      <c r="C60" s="14" t="s">
        <v>96</v>
      </c>
      <c r="D60" s="14" t="s">
        <v>43</v>
      </c>
      <c r="E60" s="59" t="s">
        <v>43</v>
      </c>
      <c r="F60" s="15">
        <f>SUM(F61:F66)</f>
        <v>1.26</v>
      </c>
      <c r="G60" s="15">
        <f t="shared" ref="G60:P60" si="20">SUM(G61:G66)</f>
        <v>0</v>
      </c>
      <c r="H60" s="15">
        <f t="shared" si="20"/>
        <v>0</v>
      </c>
      <c r="I60" s="15">
        <f t="shared" si="20"/>
        <v>0</v>
      </c>
      <c r="J60" s="16">
        <f t="shared" si="20"/>
        <v>0</v>
      </c>
      <c r="K60" s="16" t="s">
        <v>43</v>
      </c>
      <c r="L60" s="19">
        <f t="shared" si="20"/>
        <v>1.26</v>
      </c>
      <c r="M60" s="19">
        <f t="shared" si="20"/>
        <v>0</v>
      </c>
      <c r="N60" s="19">
        <f t="shared" si="20"/>
        <v>0.88480000000000003</v>
      </c>
      <c r="O60" s="19">
        <f t="shared" si="20"/>
        <v>0</v>
      </c>
      <c r="P60" s="17">
        <f t="shared" si="20"/>
        <v>0</v>
      </c>
      <c r="Q60" s="19">
        <f t="shared" si="2"/>
        <v>0</v>
      </c>
      <c r="R60" s="19">
        <f t="shared" si="3"/>
        <v>0</v>
      </c>
      <c r="S60" s="19">
        <f t="shared" si="4"/>
        <v>0.88480000000000003</v>
      </c>
      <c r="T60" s="19">
        <f t="shared" si="5"/>
        <v>0</v>
      </c>
      <c r="U60" s="17">
        <f t="shared" si="6"/>
        <v>0</v>
      </c>
      <c r="V60" s="87" t="s">
        <v>43</v>
      </c>
    </row>
    <row r="61" spans="1:22" s="18" customFormat="1" ht="45" x14ac:dyDescent="0.15">
      <c r="A61" s="9" t="s">
        <v>30</v>
      </c>
      <c r="B61" s="26" t="s">
        <v>74</v>
      </c>
      <c r="C61" s="35" t="s">
        <v>75</v>
      </c>
      <c r="D61" s="21" t="s">
        <v>43</v>
      </c>
      <c r="E61" s="53">
        <v>3</v>
      </c>
      <c r="F61" s="22">
        <v>1.26</v>
      </c>
      <c r="G61" s="22">
        <v>0</v>
      </c>
      <c r="H61" s="22">
        <v>0</v>
      </c>
      <c r="I61" s="22">
        <v>0</v>
      </c>
      <c r="J61" s="23">
        <v>0</v>
      </c>
      <c r="K61" s="23">
        <v>3</v>
      </c>
      <c r="L61" s="22">
        <v>1.26</v>
      </c>
      <c r="M61" s="22">
        <v>0</v>
      </c>
      <c r="N61" s="22">
        <v>0.88480000000000003</v>
      </c>
      <c r="O61" s="22">
        <v>0</v>
      </c>
      <c r="P61" s="23">
        <v>0</v>
      </c>
      <c r="Q61" s="24">
        <f t="shared" si="2"/>
        <v>0</v>
      </c>
      <c r="R61" s="24">
        <f t="shared" si="3"/>
        <v>0</v>
      </c>
      <c r="S61" s="24">
        <f t="shared" si="4"/>
        <v>0.88480000000000003</v>
      </c>
      <c r="T61" s="24">
        <f t="shared" si="5"/>
        <v>0</v>
      </c>
      <c r="U61" s="25">
        <f t="shared" si="6"/>
        <v>0</v>
      </c>
      <c r="V61" s="89" t="s">
        <v>316</v>
      </c>
    </row>
    <row r="62" spans="1:22" s="18" customFormat="1" ht="45" x14ac:dyDescent="0.15">
      <c r="A62" s="9" t="s">
        <v>149</v>
      </c>
      <c r="B62" s="39" t="s">
        <v>150</v>
      </c>
      <c r="C62" s="35" t="s">
        <v>151</v>
      </c>
      <c r="D62" s="21" t="s">
        <v>43</v>
      </c>
      <c r="E62" s="53" t="s">
        <v>43</v>
      </c>
      <c r="F62" s="22">
        <v>0</v>
      </c>
      <c r="G62" s="22">
        <v>0</v>
      </c>
      <c r="H62" s="22">
        <v>0</v>
      </c>
      <c r="I62" s="22">
        <v>0</v>
      </c>
      <c r="J62" s="23">
        <v>0</v>
      </c>
      <c r="K62" s="23" t="s">
        <v>43</v>
      </c>
      <c r="L62" s="22">
        <v>0</v>
      </c>
      <c r="M62" s="22">
        <v>0</v>
      </c>
      <c r="N62" s="22">
        <v>0</v>
      </c>
      <c r="O62" s="22">
        <v>0</v>
      </c>
      <c r="P62" s="23">
        <v>0</v>
      </c>
      <c r="Q62" s="24">
        <f t="shared" si="2"/>
        <v>0</v>
      </c>
      <c r="R62" s="24">
        <f t="shared" si="3"/>
        <v>0</v>
      </c>
      <c r="S62" s="24">
        <f t="shared" si="4"/>
        <v>0</v>
      </c>
      <c r="T62" s="24">
        <f t="shared" si="5"/>
        <v>0</v>
      </c>
      <c r="U62" s="25">
        <f t="shared" si="6"/>
        <v>0</v>
      </c>
      <c r="V62" s="89" t="s">
        <v>43</v>
      </c>
    </row>
    <row r="63" spans="1:22" s="18" customFormat="1" ht="45" x14ac:dyDescent="0.15">
      <c r="A63" s="9" t="s">
        <v>149</v>
      </c>
      <c r="B63" s="39" t="s">
        <v>152</v>
      </c>
      <c r="C63" s="35" t="s">
        <v>153</v>
      </c>
      <c r="D63" s="21" t="s">
        <v>43</v>
      </c>
      <c r="E63" s="53" t="s">
        <v>43</v>
      </c>
      <c r="F63" s="22">
        <v>0</v>
      </c>
      <c r="G63" s="22">
        <v>0</v>
      </c>
      <c r="H63" s="22">
        <v>0</v>
      </c>
      <c r="I63" s="22">
        <v>0</v>
      </c>
      <c r="J63" s="23">
        <v>0</v>
      </c>
      <c r="K63" s="23" t="s">
        <v>43</v>
      </c>
      <c r="L63" s="22">
        <v>0</v>
      </c>
      <c r="M63" s="22">
        <v>0</v>
      </c>
      <c r="N63" s="22">
        <v>0</v>
      </c>
      <c r="O63" s="22">
        <v>0</v>
      </c>
      <c r="P63" s="23">
        <v>0</v>
      </c>
      <c r="Q63" s="24">
        <f t="shared" si="2"/>
        <v>0</v>
      </c>
      <c r="R63" s="24">
        <f t="shared" si="3"/>
        <v>0</v>
      </c>
      <c r="S63" s="24">
        <f t="shared" si="4"/>
        <v>0</v>
      </c>
      <c r="T63" s="24">
        <f t="shared" si="5"/>
        <v>0</v>
      </c>
      <c r="U63" s="25">
        <f t="shared" si="6"/>
        <v>0</v>
      </c>
      <c r="V63" s="89" t="s">
        <v>43</v>
      </c>
    </row>
    <row r="64" spans="1:22" s="18" customFormat="1" ht="45" x14ac:dyDescent="0.15">
      <c r="A64" s="9" t="s">
        <v>149</v>
      </c>
      <c r="B64" s="39" t="s">
        <v>154</v>
      </c>
      <c r="C64" s="35" t="s">
        <v>155</v>
      </c>
      <c r="D64" s="21" t="s">
        <v>43</v>
      </c>
      <c r="E64" s="53" t="s">
        <v>43</v>
      </c>
      <c r="F64" s="22">
        <v>0</v>
      </c>
      <c r="G64" s="22">
        <v>0</v>
      </c>
      <c r="H64" s="22">
        <v>0</v>
      </c>
      <c r="I64" s="22">
        <v>0</v>
      </c>
      <c r="J64" s="23">
        <v>0</v>
      </c>
      <c r="K64" s="23" t="s">
        <v>43</v>
      </c>
      <c r="L64" s="22">
        <v>0</v>
      </c>
      <c r="M64" s="22">
        <v>0</v>
      </c>
      <c r="N64" s="22">
        <v>0</v>
      </c>
      <c r="O64" s="22">
        <v>0</v>
      </c>
      <c r="P64" s="23">
        <v>0</v>
      </c>
      <c r="Q64" s="24">
        <f t="shared" si="2"/>
        <v>0</v>
      </c>
      <c r="R64" s="24">
        <f t="shared" si="3"/>
        <v>0</v>
      </c>
      <c r="S64" s="24">
        <f t="shared" si="4"/>
        <v>0</v>
      </c>
      <c r="T64" s="24">
        <f t="shared" si="5"/>
        <v>0</v>
      </c>
      <c r="U64" s="25">
        <f t="shared" si="6"/>
        <v>0</v>
      </c>
      <c r="V64" s="89" t="s">
        <v>43</v>
      </c>
    </row>
    <row r="65" spans="1:22" s="18" customFormat="1" ht="33.75" x14ac:dyDescent="0.15">
      <c r="A65" s="9" t="s">
        <v>149</v>
      </c>
      <c r="B65" s="39" t="s">
        <v>156</v>
      </c>
      <c r="C65" s="35" t="s">
        <v>157</v>
      </c>
      <c r="D65" s="21" t="s">
        <v>43</v>
      </c>
      <c r="E65" s="53" t="s">
        <v>43</v>
      </c>
      <c r="F65" s="22">
        <v>0</v>
      </c>
      <c r="G65" s="22">
        <v>0</v>
      </c>
      <c r="H65" s="22">
        <v>0</v>
      </c>
      <c r="I65" s="22">
        <v>0</v>
      </c>
      <c r="J65" s="23">
        <v>0</v>
      </c>
      <c r="K65" s="23" t="s">
        <v>43</v>
      </c>
      <c r="L65" s="22">
        <v>0</v>
      </c>
      <c r="M65" s="22">
        <v>0</v>
      </c>
      <c r="N65" s="22">
        <v>0</v>
      </c>
      <c r="O65" s="22">
        <v>0</v>
      </c>
      <c r="P65" s="23">
        <v>0</v>
      </c>
      <c r="Q65" s="24">
        <f t="shared" si="2"/>
        <v>0</v>
      </c>
      <c r="R65" s="24">
        <f t="shared" si="3"/>
        <v>0</v>
      </c>
      <c r="S65" s="24">
        <f t="shared" si="4"/>
        <v>0</v>
      </c>
      <c r="T65" s="24">
        <f t="shared" si="5"/>
        <v>0</v>
      </c>
      <c r="U65" s="25">
        <f t="shared" si="6"/>
        <v>0</v>
      </c>
      <c r="V65" s="89" t="s">
        <v>43</v>
      </c>
    </row>
    <row r="66" spans="1:22" s="3" customFormat="1" ht="33.75" x14ac:dyDescent="0.2">
      <c r="A66" s="9" t="s">
        <v>149</v>
      </c>
      <c r="B66" s="39" t="s">
        <v>158</v>
      </c>
      <c r="C66" s="35" t="s">
        <v>159</v>
      </c>
      <c r="D66" s="21" t="s">
        <v>43</v>
      </c>
      <c r="E66" s="53" t="s">
        <v>43</v>
      </c>
      <c r="F66" s="22">
        <v>0</v>
      </c>
      <c r="G66" s="22">
        <v>0</v>
      </c>
      <c r="H66" s="22">
        <v>0</v>
      </c>
      <c r="I66" s="22">
        <v>0</v>
      </c>
      <c r="J66" s="23">
        <v>0</v>
      </c>
      <c r="K66" s="23" t="s">
        <v>43</v>
      </c>
      <c r="L66" s="22">
        <v>0</v>
      </c>
      <c r="M66" s="22">
        <v>0</v>
      </c>
      <c r="N66" s="22">
        <v>0</v>
      </c>
      <c r="O66" s="22">
        <v>0</v>
      </c>
      <c r="P66" s="23">
        <v>0</v>
      </c>
      <c r="Q66" s="24">
        <f t="shared" si="2"/>
        <v>0</v>
      </c>
      <c r="R66" s="24">
        <f t="shared" si="3"/>
        <v>0</v>
      </c>
      <c r="S66" s="24">
        <f t="shared" si="4"/>
        <v>0</v>
      </c>
      <c r="T66" s="24">
        <f t="shared" si="5"/>
        <v>0</v>
      </c>
      <c r="U66" s="25">
        <f t="shared" si="6"/>
        <v>0</v>
      </c>
      <c r="V66" s="89" t="s">
        <v>43</v>
      </c>
    </row>
    <row r="67" spans="1:22" s="18" customFormat="1" ht="42" x14ac:dyDescent="0.15">
      <c r="A67" s="7" t="s">
        <v>31</v>
      </c>
      <c r="B67" s="8" t="s">
        <v>19</v>
      </c>
      <c r="C67" s="14" t="s">
        <v>96</v>
      </c>
      <c r="D67" s="14" t="s">
        <v>43</v>
      </c>
      <c r="E67" s="59" t="s">
        <v>43</v>
      </c>
      <c r="F67" s="15">
        <f>SUM(F68:F71)</f>
        <v>0</v>
      </c>
      <c r="G67" s="15">
        <f>SUM(G68:G71)</f>
        <v>0</v>
      </c>
      <c r="H67" s="15">
        <f>SUM(H68:H71)</f>
        <v>0</v>
      </c>
      <c r="I67" s="15">
        <f>SUM(I68:I71)</f>
        <v>0</v>
      </c>
      <c r="J67" s="16">
        <f>SUM(J68:J71)</f>
        <v>26</v>
      </c>
      <c r="K67" s="16" t="s">
        <v>43</v>
      </c>
      <c r="L67" s="19">
        <f t="shared" ref="L67:P67" si="21">SUM(L68:L71)</f>
        <v>0</v>
      </c>
      <c r="M67" s="19">
        <f t="shared" si="21"/>
        <v>0</v>
      </c>
      <c r="N67" s="19">
        <f t="shared" si="21"/>
        <v>0</v>
      </c>
      <c r="O67" s="19">
        <f t="shared" si="21"/>
        <v>0</v>
      </c>
      <c r="P67" s="17">
        <f t="shared" si="21"/>
        <v>26</v>
      </c>
      <c r="Q67" s="19">
        <f t="shared" si="2"/>
        <v>0</v>
      </c>
      <c r="R67" s="19">
        <f t="shared" si="3"/>
        <v>0</v>
      </c>
      <c r="S67" s="19">
        <f t="shared" si="4"/>
        <v>0</v>
      </c>
      <c r="T67" s="19">
        <f t="shared" si="5"/>
        <v>0</v>
      </c>
      <c r="U67" s="17">
        <f t="shared" si="6"/>
        <v>0</v>
      </c>
      <c r="V67" s="87" t="s">
        <v>43</v>
      </c>
    </row>
    <row r="68" spans="1:22" s="3" customFormat="1" ht="33.75" x14ac:dyDescent="0.2">
      <c r="A68" s="9" t="s">
        <v>31</v>
      </c>
      <c r="B68" s="26" t="s">
        <v>93</v>
      </c>
      <c r="C68" s="21" t="s">
        <v>45</v>
      </c>
      <c r="D68" s="21" t="s">
        <v>43</v>
      </c>
      <c r="E68" s="53" t="s">
        <v>43</v>
      </c>
      <c r="F68" s="22">
        <v>0</v>
      </c>
      <c r="G68" s="22">
        <v>0</v>
      </c>
      <c r="H68" s="22">
        <v>0</v>
      </c>
      <c r="I68" s="22">
        <v>0</v>
      </c>
      <c r="J68" s="23">
        <v>0</v>
      </c>
      <c r="K68" s="23" t="s">
        <v>43</v>
      </c>
      <c r="L68" s="22">
        <v>0</v>
      </c>
      <c r="M68" s="22">
        <v>0</v>
      </c>
      <c r="N68" s="22">
        <v>0</v>
      </c>
      <c r="O68" s="22">
        <v>0</v>
      </c>
      <c r="P68" s="23">
        <v>0</v>
      </c>
      <c r="Q68" s="24">
        <f t="shared" si="2"/>
        <v>0</v>
      </c>
      <c r="R68" s="24">
        <f t="shared" si="3"/>
        <v>0</v>
      </c>
      <c r="S68" s="24">
        <f t="shared" si="4"/>
        <v>0</v>
      </c>
      <c r="T68" s="24">
        <f t="shared" si="5"/>
        <v>0</v>
      </c>
      <c r="U68" s="25">
        <f t="shared" si="6"/>
        <v>0</v>
      </c>
      <c r="V68" s="89" t="s">
        <v>43</v>
      </c>
    </row>
    <row r="69" spans="1:22" s="3" customFormat="1" ht="22.5" x14ac:dyDescent="0.2">
      <c r="A69" s="9" t="s">
        <v>61</v>
      </c>
      <c r="B69" s="26" t="s">
        <v>62</v>
      </c>
      <c r="C69" s="30" t="s">
        <v>63</v>
      </c>
      <c r="D69" s="21" t="s">
        <v>43</v>
      </c>
      <c r="E69" s="53">
        <v>2</v>
      </c>
      <c r="F69" s="22">
        <v>0</v>
      </c>
      <c r="G69" s="22">
        <v>0</v>
      </c>
      <c r="H69" s="22">
        <v>0</v>
      </c>
      <c r="I69" s="22">
        <v>0</v>
      </c>
      <c r="J69" s="23">
        <v>14</v>
      </c>
      <c r="K69" s="23">
        <v>2</v>
      </c>
      <c r="L69" s="22">
        <v>0</v>
      </c>
      <c r="M69" s="22">
        <v>0</v>
      </c>
      <c r="N69" s="22">
        <v>0</v>
      </c>
      <c r="O69" s="22">
        <v>0</v>
      </c>
      <c r="P69" s="23">
        <v>14</v>
      </c>
      <c r="Q69" s="24">
        <f t="shared" si="2"/>
        <v>0</v>
      </c>
      <c r="R69" s="24">
        <f t="shared" si="3"/>
        <v>0</v>
      </c>
      <c r="S69" s="24">
        <f t="shared" si="4"/>
        <v>0</v>
      </c>
      <c r="T69" s="24">
        <f t="shared" si="5"/>
        <v>0</v>
      </c>
      <c r="U69" s="25">
        <f t="shared" si="6"/>
        <v>0</v>
      </c>
      <c r="V69" s="89" t="s">
        <v>43</v>
      </c>
    </row>
    <row r="70" spans="1:22" s="3" customFormat="1" ht="22.5" x14ac:dyDescent="0.2">
      <c r="A70" s="9" t="s">
        <v>61</v>
      </c>
      <c r="B70" s="26" t="s">
        <v>64</v>
      </c>
      <c r="C70" s="30" t="s">
        <v>65</v>
      </c>
      <c r="D70" s="21" t="s">
        <v>43</v>
      </c>
      <c r="E70" s="53">
        <v>2</v>
      </c>
      <c r="F70" s="22">
        <v>0</v>
      </c>
      <c r="G70" s="22">
        <v>0</v>
      </c>
      <c r="H70" s="22">
        <v>0</v>
      </c>
      <c r="I70" s="22">
        <v>0</v>
      </c>
      <c r="J70" s="23">
        <v>12</v>
      </c>
      <c r="K70" s="23">
        <v>2</v>
      </c>
      <c r="L70" s="22">
        <v>0</v>
      </c>
      <c r="M70" s="22">
        <v>0</v>
      </c>
      <c r="N70" s="22">
        <v>0</v>
      </c>
      <c r="O70" s="22">
        <v>0</v>
      </c>
      <c r="P70" s="23">
        <v>12</v>
      </c>
      <c r="Q70" s="24">
        <f t="shared" si="2"/>
        <v>0</v>
      </c>
      <c r="R70" s="24">
        <f t="shared" si="3"/>
        <v>0</v>
      </c>
      <c r="S70" s="24">
        <f t="shared" si="4"/>
        <v>0</v>
      </c>
      <c r="T70" s="24">
        <f t="shared" si="5"/>
        <v>0</v>
      </c>
      <c r="U70" s="25">
        <f t="shared" si="6"/>
        <v>0</v>
      </c>
      <c r="V70" s="89" t="s">
        <v>43</v>
      </c>
    </row>
    <row r="71" spans="1:22" s="3" customFormat="1" ht="33.75" x14ac:dyDescent="0.2">
      <c r="A71" s="9" t="s">
        <v>31</v>
      </c>
      <c r="B71" s="26" t="s">
        <v>92</v>
      </c>
      <c r="C71" s="21" t="s">
        <v>46</v>
      </c>
      <c r="D71" s="21" t="s">
        <v>43</v>
      </c>
      <c r="E71" s="53" t="s">
        <v>43</v>
      </c>
      <c r="F71" s="22">
        <v>0</v>
      </c>
      <c r="G71" s="22">
        <v>0</v>
      </c>
      <c r="H71" s="22">
        <v>0</v>
      </c>
      <c r="I71" s="22">
        <v>0</v>
      </c>
      <c r="J71" s="23">
        <v>0</v>
      </c>
      <c r="K71" s="23" t="s">
        <v>43</v>
      </c>
      <c r="L71" s="22">
        <v>0</v>
      </c>
      <c r="M71" s="22">
        <v>0</v>
      </c>
      <c r="N71" s="22">
        <v>0</v>
      </c>
      <c r="O71" s="22">
        <v>0</v>
      </c>
      <c r="P71" s="23">
        <v>0</v>
      </c>
      <c r="Q71" s="24">
        <f t="shared" si="2"/>
        <v>0</v>
      </c>
      <c r="R71" s="24">
        <f t="shared" si="3"/>
        <v>0</v>
      </c>
      <c r="S71" s="24">
        <f t="shared" si="4"/>
        <v>0</v>
      </c>
      <c r="T71" s="24">
        <f t="shared" si="5"/>
        <v>0</v>
      </c>
      <c r="U71" s="25">
        <f t="shared" si="6"/>
        <v>0</v>
      </c>
      <c r="V71" s="89" t="s">
        <v>43</v>
      </c>
    </row>
    <row r="72" spans="1:22" s="18" customFormat="1" ht="31.5" x14ac:dyDescent="0.15">
      <c r="A72" s="7" t="s">
        <v>32</v>
      </c>
      <c r="B72" s="10" t="s">
        <v>33</v>
      </c>
      <c r="C72" s="14" t="s">
        <v>96</v>
      </c>
      <c r="D72" s="14" t="s">
        <v>43</v>
      </c>
      <c r="E72" s="59" t="s">
        <v>43</v>
      </c>
      <c r="F72" s="15">
        <f>F73+F82</f>
        <v>0</v>
      </c>
      <c r="G72" s="15">
        <f>G73+G82</f>
        <v>0</v>
      </c>
      <c r="H72" s="15">
        <f>H73+H82</f>
        <v>4.68</v>
      </c>
      <c r="I72" s="15">
        <f>I73+I82</f>
        <v>0</v>
      </c>
      <c r="J72" s="16">
        <f>J73+J82</f>
        <v>0</v>
      </c>
      <c r="K72" s="16" t="s">
        <v>43</v>
      </c>
      <c r="L72" s="19">
        <f>SUM(L73,L82)</f>
        <v>0</v>
      </c>
      <c r="M72" s="19">
        <f t="shared" ref="M72:P72" si="22">SUM(M73,M82)</f>
        <v>0</v>
      </c>
      <c r="N72" s="19">
        <f t="shared" si="22"/>
        <v>3.859</v>
      </c>
      <c r="O72" s="19">
        <f t="shared" si="22"/>
        <v>0</v>
      </c>
      <c r="P72" s="17">
        <f t="shared" si="22"/>
        <v>0</v>
      </c>
      <c r="Q72" s="19">
        <f t="shared" si="2"/>
        <v>0</v>
      </c>
      <c r="R72" s="19">
        <f t="shared" si="3"/>
        <v>0</v>
      </c>
      <c r="S72" s="19">
        <f t="shared" si="4"/>
        <v>-0.82099999999999973</v>
      </c>
      <c r="T72" s="19">
        <f t="shared" si="5"/>
        <v>0</v>
      </c>
      <c r="U72" s="17">
        <f t="shared" si="6"/>
        <v>0</v>
      </c>
      <c r="V72" s="87" t="s">
        <v>43</v>
      </c>
    </row>
    <row r="73" spans="1:22" s="18" customFormat="1" ht="21" x14ac:dyDescent="0.15">
      <c r="A73" s="7" t="s">
        <v>34</v>
      </c>
      <c r="B73" s="10" t="s">
        <v>20</v>
      </c>
      <c r="C73" s="14" t="s">
        <v>96</v>
      </c>
      <c r="D73" s="14" t="s">
        <v>43</v>
      </c>
      <c r="E73" s="59" t="s">
        <v>43</v>
      </c>
      <c r="F73" s="15">
        <f>SUM(F74:F81)</f>
        <v>0</v>
      </c>
      <c r="G73" s="15">
        <f>SUM(G74:G81)</f>
        <v>0</v>
      </c>
      <c r="H73" s="15">
        <f>SUM(H74:H81)</f>
        <v>1.84</v>
      </c>
      <c r="I73" s="15">
        <f>SUM(I74:I81)</f>
        <v>0</v>
      </c>
      <c r="J73" s="16">
        <f>SUM(J74:J81)</f>
        <v>0</v>
      </c>
      <c r="K73" s="16" t="s">
        <v>43</v>
      </c>
      <c r="L73" s="19">
        <f t="shared" ref="L73:P73" si="23">SUM(L74:L81)</f>
        <v>0</v>
      </c>
      <c r="M73" s="19">
        <f t="shared" si="23"/>
        <v>0</v>
      </c>
      <c r="N73" s="19">
        <f t="shared" si="23"/>
        <v>1.0939999999999999</v>
      </c>
      <c r="O73" s="19">
        <f t="shared" si="23"/>
        <v>0</v>
      </c>
      <c r="P73" s="17">
        <f t="shared" si="23"/>
        <v>0</v>
      </c>
      <c r="Q73" s="19">
        <f t="shared" si="2"/>
        <v>0</v>
      </c>
      <c r="R73" s="19">
        <f t="shared" si="3"/>
        <v>0</v>
      </c>
      <c r="S73" s="19">
        <f t="shared" si="4"/>
        <v>-0.74600000000000022</v>
      </c>
      <c r="T73" s="19">
        <f t="shared" si="5"/>
        <v>0</v>
      </c>
      <c r="U73" s="17">
        <f t="shared" si="6"/>
        <v>0</v>
      </c>
      <c r="V73" s="87" t="s">
        <v>43</v>
      </c>
    </row>
    <row r="74" spans="1:22" s="3" customFormat="1" ht="22.5" x14ac:dyDescent="0.2">
      <c r="A74" s="9" t="s">
        <v>34</v>
      </c>
      <c r="B74" s="26" t="s">
        <v>47</v>
      </c>
      <c r="C74" s="21" t="s">
        <v>48</v>
      </c>
      <c r="D74" s="21" t="s">
        <v>43</v>
      </c>
      <c r="E74" s="53">
        <v>4</v>
      </c>
      <c r="F74" s="22">
        <v>0</v>
      </c>
      <c r="G74" s="22">
        <v>0</v>
      </c>
      <c r="H74" s="22">
        <v>1.31</v>
      </c>
      <c r="I74" s="22">
        <v>0</v>
      </c>
      <c r="J74" s="23">
        <v>0</v>
      </c>
      <c r="K74" s="23">
        <v>4</v>
      </c>
      <c r="L74" s="22">
        <v>0</v>
      </c>
      <c r="M74" s="22">
        <v>0</v>
      </c>
      <c r="N74" s="22">
        <v>0.69899999999999995</v>
      </c>
      <c r="O74" s="22">
        <v>0</v>
      </c>
      <c r="P74" s="23">
        <v>0</v>
      </c>
      <c r="Q74" s="24">
        <f t="shared" si="2"/>
        <v>0</v>
      </c>
      <c r="R74" s="24">
        <f t="shared" si="3"/>
        <v>0</v>
      </c>
      <c r="S74" s="24">
        <f t="shared" si="4"/>
        <v>-0.6110000000000001</v>
      </c>
      <c r="T74" s="24">
        <f t="shared" si="5"/>
        <v>0</v>
      </c>
      <c r="U74" s="25">
        <f t="shared" si="6"/>
        <v>0</v>
      </c>
      <c r="V74" s="89" t="s">
        <v>316</v>
      </c>
    </row>
    <row r="75" spans="1:22" s="3" customFormat="1" ht="22.5" x14ac:dyDescent="0.2">
      <c r="A75" s="9" t="s">
        <v>34</v>
      </c>
      <c r="B75" s="26" t="s">
        <v>49</v>
      </c>
      <c r="C75" s="21" t="s">
        <v>50</v>
      </c>
      <c r="D75" s="21" t="s">
        <v>43</v>
      </c>
      <c r="E75" s="53" t="s">
        <v>43</v>
      </c>
      <c r="F75" s="22">
        <v>0</v>
      </c>
      <c r="G75" s="22">
        <v>0</v>
      </c>
      <c r="H75" s="22">
        <v>0</v>
      </c>
      <c r="I75" s="22">
        <v>0</v>
      </c>
      <c r="J75" s="23">
        <v>0</v>
      </c>
      <c r="K75" s="23" t="s">
        <v>43</v>
      </c>
      <c r="L75" s="22">
        <v>0</v>
      </c>
      <c r="M75" s="22">
        <v>0</v>
      </c>
      <c r="N75" s="22">
        <v>0</v>
      </c>
      <c r="O75" s="22">
        <v>0</v>
      </c>
      <c r="P75" s="23">
        <v>0</v>
      </c>
      <c r="Q75" s="24">
        <f t="shared" si="2"/>
        <v>0</v>
      </c>
      <c r="R75" s="24">
        <f t="shared" si="3"/>
        <v>0</v>
      </c>
      <c r="S75" s="24">
        <f t="shared" si="4"/>
        <v>0</v>
      </c>
      <c r="T75" s="24">
        <f t="shared" si="5"/>
        <v>0</v>
      </c>
      <c r="U75" s="25">
        <f t="shared" si="6"/>
        <v>0</v>
      </c>
      <c r="V75" s="89" t="s">
        <v>43</v>
      </c>
    </row>
    <row r="76" spans="1:22" s="3" customFormat="1" ht="22.5" x14ac:dyDescent="0.2">
      <c r="A76" s="9" t="s">
        <v>34</v>
      </c>
      <c r="B76" s="26" t="s">
        <v>51</v>
      </c>
      <c r="C76" s="21" t="s">
        <v>52</v>
      </c>
      <c r="D76" s="21" t="s">
        <v>43</v>
      </c>
      <c r="E76" s="53" t="s">
        <v>43</v>
      </c>
      <c r="F76" s="22">
        <v>0</v>
      </c>
      <c r="G76" s="22">
        <v>0</v>
      </c>
      <c r="H76" s="22">
        <v>0</v>
      </c>
      <c r="I76" s="22">
        <v>0</v>
      </c>
      <c r="J76" s="23">
        <v>0</v>
      </c>
      <c r="K76" s="23" t="s">
        <v>43</v>
      </c>
      <c r="L76" s="22">
        <v>0</v>
      </c>
      <c r="M76" s="22">
        <v>0</v>
      </c>
      <c r="N76" s="22">
        <v>0</v>
      </c>
      <c r="O76" s="22">
        <v>0</v>
      </c>
      <c r="P76" s="23">
        <v>0</v>
      </c>
      <c r="Q76" s="24">
        <f t="shared" si="2"/>
        <v>0</v>
      </c>
      <c r="R76" s="24">
        <f t="shared" si="3"/>
        <v>0</v>
      </c>
      <c r="S76" s="24">
        <f t="shared" si="4"/>
        <v>0</v>
      </c>
      <c r="T76" s="24">
        <f t="shared" si="5"/>
        <v>0</v>
      </c>
      <c r="U76" s="25">
        <f t="shared" si="6"/>
        <v>0</v>
      </c>
      <c r="V76" s="89" t="s">
        <v>43</v>
      </c>
    </row>
    <row r="77" spans="1:22" s="3" customFormat="1" ht="33.75" x14ac:dyDescent="0.2">
      <c r="A77" s="9" t="s">
        <v>66</v>
      </c>
      <c r="B77" s="33" t="s">
        <v>76</v>
      </c>
      <c r="C77" s="35" t="s">
        <v>67</v>
      </c>
      <c r="D77" s="21" t="s">
        <v>43</v>
      </c>
      <c r="E77" s="53" t="s">
        <v>43</v>
      </c>
      <c r="F77" s="22">
        <v>0</v>
      </c>
      <c r="G77" s="22">
        <v>0</v>
      </c>
      <c r="H77" s="22">
        <v>0</v>
      </c>
      <c r="I77" s="22">
        <v>0</v>
      </c>
      <c r="J77" s="23">
        <v>0</v>
      </c>
      <c r="K77" s="23" t="s">
        <v>43</v>
      </c>
      <c r="L77" s="22">
        <v>0</v>
      </c>
      <c r="M77" s="22">
        <v>0</v>
      </c>
      <c r="N77" s="22">
        <v>0</v>
      </c>
      <c r="O77" s="22">
        <v>0</v>
      </c>
      <c r="P77" s="23">
        <v>0</v>
      </c>
      <c r="Q77" s="24">
        <f t="shared" si="2"/>
        <v>0</v>
      </c>
      <c r="R77" s="24">
        <f t="shared" si="3"/>
        <v>0</v>
      </c>
      <c r="S77" s="24">
        <f t="shared" si="4"/>
        <v>0</v>
      </c>
      <c r="T77" s="24">
        <f t="shared" si="5"/>
        <v>0</v>
      </c>
      <c r="U77" s="25">
        <f t="shared" si="6"/>
        <v>0</v>
      </c>
      <c r="V77" s="89" t="s">
        <v>43</v>
      </c>
    </row>
    <row r="78" spans="1:22" s="3" customFormat="1" ht="22.5" x14ac:dyDescent="0.2">
      <c r="A78" s="9" t="s">
        <v>66</v>
      </c>
      <c r="B78" s="33" t="s">
        <v>77</v>
      </c>
      <c r="C78" s="36" t="s">
        <v>78</v>
      </c>
      <c r="D78" s="21" t="s">
        <v>43</v>
      </c>
      <c r="E78" s="53" t="s">
        <v>43</v>
      </c>
      <c r="F78" s="22">
        <v>0</v>
      </c>
      <c r="G78" s="22">
        <v>0</v>
      </c>
      <c r="H78" s="22">
        <v>0</v>
      </c>
      <c r="I78" s="22">
        <v>0</v>
      </c>
      <c r="J78" s="23">
        <v>0</v>
      </c>
      <c r="K78" s="23" t="s">
        <v>43</v>
      </c>
      <c r="L78" s="22">
        <v>0</v>
      </c>
      <c r="M78" s="22">
        <v>0</v>
      </c>
      <c r="N78" s="22">
        <v>0</v>
      </c>
      <c r="O78" s="22">
        <v>0</v>
      </c>
      <c r="P78" s="23">
        <v>0</v>
      </c>
      <c r="Q78" s="24">
        <f t="shared" si="2"/>
        <v>0</v>
      </c>
      <c r="R78" s="24">
        <f t="shared" si="3"/>
        <v>0</v>
      </c>
      <c r="S78" s="24">
        <f t="shared" si="4"/>
        <v>0</v>
      </c>
      <c r="T78" s="24">
        <f t="shared" si="5"/>
        <v>0</v>
      </c>
      <c r="U78" s="25">
        <f t="shared" si="6"/>
        <v>0</v>
      </c>
      <c r="V78" s="89" t="s">
        <v>43</v>
      </c>
    </row>
    <row r="79" spans="1:22" s="3" customFormat="1" ht="22.5" x14ac:dyDescent="0.2">
      <c r="A79" s="9" t="s">
        <v>66</v>
      </c>
      <c r="B79" s="33" t="s">
        <v>79</v>
      </c>
      <c r="C79" s="36" t="s">
        <v>80</v>
      </c>
      <c r="D79" s="21" t="s">
        <v>43</v>
      </c>
      <c r="E79" s="53" t="s">
        <v>43</v>
      </c>
      <c r="F79" s="22">
        <v>0</v>
      </c>
      <c r="G79" s="22">
        <v>0</v>
      </c>
      <c r="H79" s="22">
        <v>0</v>
      </c>
      <c r="I79" s="22">
        <v>0</v>
      </c>
      <c r="J79" s="23">
        <v>0</v>
      </c>
      <c r="K79" s="23" t="s">
        <v>43</v>
      </c>
      <c r="L79" s="22">
        <v>0</v>
      </c>
      <c r="M79" s="22">
        <v>0</v>
      </c>
      <c r="N79" s="22">
        <v>0</v>
      </c>
      <c r="O79" s="22">
        <v>0</v>
      </c>
      <c r="P79" s="23">
        <v>0</v>
      </c>
      <c r="Q79" s="24">
        <f t="shared" si="2"/>
        <v>0</v>
      </c>
      <c r="R79" s="24">
        <f t="shared" si="3"/>
        <v>0</v>
      </c>
      <c r="S79" s="24">
        <f t="shared" si="4"/>
        <v>0</v>
      </c>
      <c r="T79" s="24">
        <f t="shared" si="5"/>
        <v>0</v>
      </c>
      <c r="U79" s="25">
        <f t="shared" si="6"/>
        <v>0</v>
      </c>
      <c r="V79" s="89" t="s">
        <v>43</v>
      </c>
    </row>
    <row r="80" spans="1:22" s="3" customFormat="1" ht="22.5" x14ac:dyDescent="0.2">
      <c r="A80" s="9" t="s">
        <v>34</v>
      </c>
      <c r="B80" s="33" t="s">
        <v>160</v>
      </c>
      <c r="C80" s="36" t="s">
        <v>161</v>
      </c>
      <c r="D80" s="21" t="s">
        <v>43</v>
      </c>
      <c r="E80" s="53">
        <v>4</v>
      </c>
      <c r="F80" s="22">
        <v>0</v>
      </c>
      <c r="G80" s="22">
        <v>0</v>
      </c>
      <c r="H80" s="22">
        <v>0.53</v>
      </c>
      <c r="I80" s="22">
        <v>0</v>
      </c>
      <c r="J80" s="23">
        <v>0</v>
      </c>
      <c r="K80" s="23">
        <v>4</v>
      </c>
      <c r="L80" s="22">
        <v>0</v>
      </c>
      <c r="M80" s="22">
        <v>0</v>
      </c>
      <c r="N80" s="22">
        <v>0.39500000000000002</v>
      </c>
      <c r="O80" s="22">
        <v>0</v>
      </c>
      <c r="P80" s="23">
        <v>0</v>
      </c>
      <c r="Q80" s="24">
        <f t="shared" si="2"/>
        <v>0</v>
      </c>
      <c r="R80" s="24">
        <f t="shared" si="3"/>
        <v>0</v>
      </c>
      <c r="S80" s="24">
        <f t="shared" si="4"/>
        <v>-0.13500000000000001</v>
      </c>
      <c r="T80" s="24">
        <f t="shared" si="5"/>
        <v>0</v>
      </c>
      <c r="U80" s="25">
        <f t="shared" si="6"/>
        <v>0</v>
      </c>
      <c r="V80" s="89" t="s">
        <v>316</v>
      </c>
    </row>
    <row r="81" spans="1:22" s="3" customFormat="1" ht="33.75" x14ac:dyDescent="0.2">
      <c r="A81" s="9" t="s">
        <v>34</v>
      </c>
      <c r="B81" s="33" t="s">
        <v>162</v>
      </c>
      <c r="C81" s="36" t="s">
        <v>163</v>
      </c>
      <c r="D81" s="21" t="s">
        <v>43</v>
      </c>
      <c r="E81" s="53" t="s">
        <v>43</v>
      </c>
      <c r="F81" s="22">
        <v>0</v>
      </c>
      <c r="G81" s="22">
        <v>0</v>
      </c>
      <c r="H81" s="22">
        <v>0</v>
      </c>
      <c r="I81" s="22">
        <v>0</v>
      </c>
      <c r="J81" s="23">
        <v>0</v>
      </c>
      <c r="K81" s="23" t="s">
        <v>43</v>
      </c>
      <c r="L81" s="22">
        <v>0</v>
      </c>
      <c r="M81" s="22">
        <v>0</v>
      </c>
      <c r="N81" s="22">
        <v>0</v>
      </c>
      <c r="O81" s="22">
        <v>0</v>
      </c>
      <c r="P81" s="23">
        <v>0</v>
      </c>
      <c r="Q81" s="24">
        <f t="shared" si="2"/>
        <v>0</v>
      </c>
      <c r="R81" s="24">
        <f t="shared" si="3"/>
        <v>0</v>
      </c>
      <c r="S81" s="24">
        <f t="shared" si="4"/>
        <v>0</v>
      </c>
      <c r="T81" s="24">
        <f t="shared" si="5"/>
        <v>0</v>
      </c>
      <c r="U81" s="25">
        <f t="shared" si="6"/>
        <v>0</v>
      </c>
      <c r="V81" s="89" t="s">
        <v>43</v>
      </c>
    </row>
    <row r="82" spans="1:22" s="18" customFormat="1" ht="31.5" x14ac:dyDescent="0.15">
      <c r="A82" s="7" t="s">
        <v>35</v>
      </c>
      <c r="B82" s="11" t="s">
        <v>21</v>
      </c>
      <c r="C82" s="14" t="s">
        <v>96</v>
      </c>
      <c r="D82" s="14" t="s">
        <v>43</v>
      </c>
      <c r="E82" s="59" t="s">
        <v>43</v>
      </c>
      <c r="F82" s="15">
        <f>SUM(F83:F109)</f>
        <v>0</v>
      </c>
      <c r="G82" s="15">
        <f>SUM(G83:G109)</f>
        <v>0</v>
      </c>
      <c r="H82" s="15">
        <f>SUM(H83:H109)</f>
        <v>2.84</v>
      </c>
      <c r="I82" s="15">
        <f>SUM(I83:I109)</f>
        <v>0</v>
      </c>
      <c r="J82" s="16">
        <f>SUM(J83:J109)</f>
        <v>0</v>
      </c>
      <c r="K82" s="16" t="s">
        <v>43</v>
      </c>
      <c r="L82" s="19">
        <f t="shared" ref="L82:P82" si="24">SUM(L83:L109)</f>
        <v>0</v>
      </c>
      <c r="M82" s="19">
        <f t="shared" si="24"/>
        <v>0</v>
      </c>
      <c r="N82" s="19">
        <f t="shared" si="24"/>
        <v>2.7650000000000001</v>
      </c>
      <c r="O82" s="19">
        <f t="shared" si="24"/>
        <v>0</v>
      </c>
      <c r="P82" s="17">
        <f t="shared" si="24"/>
        <v>0</v>
      </c>
      <c r="Q82" s="19">
        <f t="shared" si="2"/>
        <v>0</v>
      </c>
      <c r="R82" s="19">
        <f t="shared" si="3"/>
        <v>0</v>
      </c>
      <c r="S82" s="19">
        <f t="shared" si="4"/>
        <v>-7.4999999999999734E-2</v>
      </c>
      <c r="T82" s="19">
        <f t="shared" si="5"/>
        <v>0</v>
      </c>
      <c r="U82" s="17">
        <f t="shared" si="6"/>
        <v>0</v>
      </c>
      <c r="V82" s="87" t="s">
        <v>43</v>
      </c>
    </row>
    <row r="83" spans="1:22" s="3" customFormat="1" ht="22.5" x14ac:dyDescent="0.2">
      <c r="A83" s="9" t="s">
        <v>35</v>
      </c>
      <c r="B83" s="26" t="s">
        <v>53</v>
      </c>
      <c r="C83" s="21" t="s">
        <v>54</v>
      </c>
      <c r="D83" s="21" t="s">
        <v>43</v>
      </c>
      <c r="E83" s="53" t="s">
        <v>43</v>
      </c>
      <c r="F83" s="22">
        <v>0</v>
      </c>
      <c r="G83" s="22">
        <v>0</v>
      </c>
      <c r="H83" s="22">
        <v>0</v>
      </c>
      <c r="I83" s="22">
        <v>0</v>
      </c>
      <c r="J83" s="23">
        <v>0</v>
      </c>
      <c r="K83" s="23" t="s">
        <v>43</v>
      </c>
      <c r="L83" s="22">
        <v>0</v>
      </c>
      <c r="M83" s="22">
        <v>0</v>
      </c>
      <c r="N83" s="22">
        <v>0</v>
      </c>
      <c r="O83" s="22">
        <v>0</v>
      </c>
      <c r="P83" s="23">
        <v>0</v>
      </c>
      <c r="Q83" s="24">
        <f t="shared" ref="Q83:Q146" si="25">L83-F83</f>
        <v>0</v>
      </c>
      <c r="R83" s="24">
        <f t="shared" ref="R83:R146" si="26">M83-G83</f>
        <v>0</v>
      </c>
      <c r="S83" s="24">
        <f t="shared" ref="S83:S146" si="27">N83-H83</f>
        <v>0</v>
      </c>
      <c r="T83" s="24">
        <f t="shared" ref="T83:T146" si="28">O83-I83</f>
        <v>0</v>
      </c>
      <c r="U83" s="25">
        <f t="shared" ref="U83:U146" si="29">P83-J83</f>
        <v>0</v>
      </c>
      <c r="V83" s="89" t="s">
        <v>43</v>
      </c>
    </row>
    <row r="84" spans="1:22" s="3" customFormat="1" ht="33.75" x14ac:dyDescent="0.2">
      <c r="A84" s="9" t="s">
        <v>35</v>
      </c>
      <c r="B84" s="26" t="s">
        <v>55</v>
      </c>
      <c r="C84" s="21" t="s">
        <v>56</v>
      </c>
      <c r="D84" s="21" t="s">
        <v>43</v>
      </c>
      <c r="E84" s="53">
        <v>4</v>
      </c>
      <c r="F84" s="22">
        <v>0</v>
      </c>
      <c r="G84" s="22">
        <v>0</v>
      </c>
      <c r="H84" s="22">
        <v>1.4830000000000001</v>
      </c>
      <c r="I84" s="22">
        <v>0</v>
      </c>
      <c r="J84" s="23">
        <v>0</v>
      </c>
      <c r="K84" s="23">
        <v>4</v>
      </c>
      <c r="L84" s="22">
        <v>0</v>
      </c>
      <c r="M84" s="22">
        <v>0</v>
      </c>
      <c r="N84" s="22">
        <v>1.5629999999999999</v>
      </c>
      <c r="O84" s="22">
        <v>0</v>
      </c>
      <c r="P84" s="23">
        <v>0</v>
      </c>
      <c r="Q84" s="24">
        <f t="shared" si="25"/>
        <v>0</v>
      </c>
      <c r="R84" s="24">
        <f t="shared" si="26"/>
        <v>0</v>
      </c>
      <c r="S84" s="24">
        <f t="shared" si="27"/>
        <v>7.9999999999999849E-2</v>
      </c>
      <c r="T84" s="24">
        <f t="shared" si="28"/>
        <v>0</v>
      </c>
      <c r="U84" s="25">
        <f t="shared" si="29"/>
        <v>0</v>
      </c>
      <c r="V84" s="89" t="s">
        <v>316</v>
      </c>
    </row>
    <row r="85" spans="1:22" s="3" customFormat="1" ht="22.5" x14ac:dyDescent="0.2">
      <c r="A85" s="9" t="s">
        <v>35</v>
      </c>
      <c r="B85" s="26" t="s">
        <v>57</v>
      </c>
      <c r="C85" s="21" t="s">
        <v>58</v>
      </c>
      <c r="D85" s="21" t="s">
        <v>43</v>
      </c>
      <c r="E85" s="53" t="s">
        <v>43</v>
      </c>
      <c r="F85" s="22">
        <v>0</v>
      </c>
      <c r="G85" s="22">
        <v>0</v>
      </c>
      <c r="H85" s="22">
        <v>0</v>
      </c>
      <c r="I85" s="22">
        <v>0</v>
      </c>
      <c r="J85" s="23">
        <v>0</v>
      </c>
      <c r="K85" s="23" t="s">
        <v>43</v>
      </c>
      <c r="L85" s="22">
        <v>0</v>
      </c>
      <c r="M85" s="22">
        <v>0</v>
      </c>
      <c r="N85" s="22">
        <v>0</v>
      </c>
      <c r="O85" s="22">
        <v>0</v>
      </c>
      <c r="P85" s="23">
        <v>0</v>
      </c>
      <c r="Q85" s="24">
        <f t="shared" si="25"/>
        <v>0</v>
      </c>
      <c r="R85" s="24">
        <f t="shared" si="26"/>
        <v>0</v>
      </c>
      <c r="S85" s="24">
        <f t="shared" si="27"/>
        <v>0</v>
      </c>
      <c r="T85" s="24">
        <f t="shared" si="28"/>
        <v>0</v>
      </c>
      <c r="U85" s="25">
        <f t="shared" si="29"/>
        <v>0</v>
      </c>
      <c r="V85" s="89" t="s">
        <v>43</v>
      </c>
    </row>
    <row r="86" spans="1:22" s="3" customFormat="1" ht="22.5" x14ac:dyDescent="0.2">
      <c r="A86" s="32" t="s">
        <v>35</v>
      </c>
      <c r="B86" s="33" t="s">
        <v>68</v>
      </c>
      <c r="C86" s="35" t="s">
        <v>69</v>
      </c>
      <c r="D86" s="21" t="s">
        <v>43</v>
      </c>
      <c r="E86" s="53" t="s">
        <v>43</v>
      </c>
      <c r="F86" s="22">
        <v>0</v>
      </c>
      <c r="G86" s="22">
        <v>0</v>
      </c>
      <c r="H86" s="22">
        <v>0</v>
      </c>
      <c r="I86" s="22">
        <v>0</v>
      </c>
      <c r="J86" s="23">
        <v>0</v>
      </c>
      <c r="K86" s="23" t="s">
        <v>43</v>
      </c>
      <c r="L86" s="22">
        <v>0</v>
      </c>
      <c r="M86" s="22">
        <v>0</v>
      </c>
      <c r="N86" s="22">
        <v>0</v>
      </c>
      <c r="O86" s="22">
        <v>0</v>
      </c>
      <c r="P86" s="23">
        <v>0</v>
      </c>
      <c r="Q86" s="24">
        <f t="shared" si="25"/>
        <v>0</v>
      </c>
      <c r="R86" s="24">
        <f t="shared" si="26"/>
        <v>0</v>
      </c>
      <c r="S86" s="24">
        <f t="shared" si="27"/>
        <v>0</v>
      </c>
      <c r="T86" s="24">
        <f t="shared" si="28"/>
        <v>0</v>
      </c>
      <c r="U86" s="25">
        <f t="shared" si="29"/>
        <v>0</v>
      </c>
      <c r="V86" s="89" t="s">
        <v>43</v>
      </c>
    </row>
    <row r="87" spans="1:22" s="3" customFormat="1" ht="22.5" x14ac:dyDescent="0.2">
      <c r="A87" s="32" t="s">
        <v>35</v>
      </c>
      <c r="B87" s="33" t="s">
        <v>70</v>
      </c>
      <c r="C87" s="35" t="s">
        <v>71</v>
      </c>
      <c r="D87" s="21" t="s">
        <v>43</v>
      </c>
      <c r="E87" s="53" t="s">
        <v>43</v>
      </c>
      <c r="F87" s="22">
        <v>0</v>
      </c>
      <c r="G87" s="22">
        <v>0</v>
      </c>
      <c r="H87" s="22">
        <v>0</v>
      </c>
      <c r="I87" s="22">
        <v>0</v>
      </c>
      <c r="J87" s="23">
        <v>0</v>
      </c>
      <c r="K87" s="23" t="s">
        <v>43</v>
      </c>
      <c r="L87" s="22">
        <v>0</v>
      </c>
      <c r="M87" s="22">
        <v>0</v>
      </c>
      <c r="N87" s="22">
        <v>0</v>
      </c>
      <c r="O87" s="22">
        <v>0</v>
      </c>
      <c r="P87" s="23">
        <v>0</v>
      </c>
      <c r="Q87" s="24">
        <f t="shared" si="25"/>
        <v>0</v>
      </c>
      <c r="R87" s="24">
        <f t="shared" si="26"/>
        <v>0</v>
      </c>
      <c r="S87" s="24">
        <f t="shared" si="27"/>
        <v>0</v>
      </c>
      <c r="T87" s="24">
        <f t="shared" si="28"/>
        <v>0</v>
      </c>
      <c r="U87" s="25">
        <f t="shared" si="29"/>
        <v>0</v>
      </c>
      <c r="V87" s="89" t="s">
        <v>43</v>
      </c>
    </row>
    <row r="88" spans="1:22" s="3" customFormat="1" ht="22.5" x14ac:dyDescent="0.2">
      <c r="A88" s="32" t="s">
        <v>35</v>
      </c>
      <c r="B88" s="33" t="s">
        <v>72</v>
      </c>
      <c r="C88" s="35" t="s">
        <v>73</v>
      </c>
      <c r="D88" s="21" t="s">
        <v>43</v>
      </c>
      <c r="E88" s="53" t="s">
        <v>43</v>
      </c>
      <c r="F88" s="22">
        <v>0</v>
      </c>
      <c r="G88" s="22">
        <v>0</v>
      </c>
      <c r="H88" s="22">
        <v>0</v>
      </c>
      <c r="I88" s="22">
        <v>0</v>
      </c>
      <c r="J88" s="23">
        <v>0</v>
      </c>
      <c r="K88" s="23" t="s">
        <v>43</v>
      </c>
      <c r="L88" s="22">
        <v>0</v>
      </c>
      <c r="M88" s="22">
        <v>0</v>
      </c>
      <c r="N88" s="22">
        <v>0</v>
      </c>
      <c r="O88" s="22">
        <v>0</v>
      </c>
      <c r="P88" s="23">
        <v>0</v>
      </c>
      <c r="Q88" s="24">
        <f t="shared" si="25"/>
        <v>0</v>
      </c>
      <c r="R88" s="24">
        <f t="shared" si="26"/>
        <v>0</v>
      </c>
      <c r="S88" s="24">
        <f t="shared" si="27"/>
        <v>0</v>
      </c>
      <c r="T88" s="24">
        <f t="shared" si="28"/>
        <v>0</v>
      </c>
      <c r="U88" s="25">
        <f t="shared" si="29"/>
        <v>0</v>
      </c>
      <c r="V88" s="89" t="s">
        <v>43</v>
      </c>
    </row>
    <row r="89" spans="1:22" s="3" customFormat="1" ht="33.75" x14ac:dyDescent="0.2">
      <c r="A89" s="32" t="s">
        <v>35</v>
      </c>
      <c r="B89" s="31" t="s">
        <v>164</v>
      </c>
      <c r="C89" s="30" t="s">
        <v>165</v>
      </c>
      <c r="D89" s="21" t="s">
        <v>43</v>
      </c>
      <c r="E89" s="53" t="s">
        <v>43</v>
      </c>
      <c r="F89" s="22">
        <v>0</v>
      </c>
      <c r="G89" s="22">
        <v>0</v>
      </c>
      <c r="H89" s="22">
        <v>0</v>
      </c>
      <c r="I89" s="22">
        <v>0</v>
      </c>
      <c r="J89" s="23">
        <v>0</v>
      </c>
      <c r="K89" s="23" t="s">
        <v>43</v>
      </c>
      <c r="L89" s="22">
        <v>0</v>
      </c>
      <c r="M89" s="22">
        <v>0</v>
      </c>
      <c r="N89" s="22">
        <v>0</v>
      </c>
      <c r="O89" s="22">
        <v>0</v>
      </c>
      <c r="P89" s="23">
        <v>0</v>
      </c>
      <c r="Q89" s="24">
        <f t="shared" si="25"/>
        <v>0</v>
      </c>
      <c r="R89" s="24">
        <f t="shared" si="26"/>
        <v>0</v>
      </c>
      <c r="S89" s="24">
        <f t="shared" si="27"/>
        <v>0</v>
      </c>
      <c r="T89" s="24">
        <f t="shared" si="28"/>
        <v>0</v>
      </c>
      <c r="U89" s="25">
        <f t="shared" si="29"/>
        <v>0</v>
      </c>
      <c r="V89" s="89" t="s">
        <v>43</v>
      </c>
    </row>
    <row r="90" spans="1:22" s="3" customFormat="1" ht="22.5" x14ac:dyDescent="0.2">
      <c r="A90" s="32" t="s">
        <v>35</v>
      </c>
      <c r="B90" s="31" t="s">
        <v>166</v>
      </c>
      <c r="C90" s="30" t="s">
        <v>167</v>
      </c>
      <c r="D90" s="21" t="s">
        <v>43</v>
      </c>
      <c r="E90" s="53" t="s">
        <v>43</v>
      </c>
      <c r="F90" s="22">
        <v>0</v>
      </c>
      <c r="G90" s="22">
        <v>0</v>
      </c>
      <c r="H90" s="22">
        <v>0</v>
      </c>
      <c r="I90" s="22">
        <v>0</v>
      </c>
      <c r="J90" s="23">
        <v>0</v>
      </c>
      <c r="K90" s="23" t="s">
        <v>43</v>
      </c>
      <c r="L90" s="22">
        <v>0</v>
      </c>
      <c r="M90" s="22">
        <v>0</v>
      </c>
      <c r="N90" s="22">
        <v>0</v>
      </c>
      <c r="O90" s="22">
        <v>0</v>
      </c>
      <c r="P90" s="23">
        <v>0</v>
      </c>
      <c r="Q90" s="24">
        <f t="shared" si="25"/>
        <v>0</v>
      </c>
      <c r="R90" s="24">
        <f t="shared" si="26"/>
        <v>0</v>
      </c>
      <c r="S90" s="24">
        <f t="shared" si="27"/>
        <v>0</v>
      </c>
      <c r="T90" s="24">
        <f t="shared" si="28"/>
        <v>0</v>
      </c>
      <c r="U90" s="25">
        <f t="shared" si="29"/>
        <v>0</v>
      </c>
      <c r="V90" s="89" t="s">
        <v>43</v>
      </c>
    </row>
    <row r="91" spans="1:22" s="3" customFormat="1" ht="22.5" x14ac:dyDescent="0.2">
      <c r="A91" s="32" t="s">
        <v>35</v>
      </c>
      <c r="B91" s="31" t="s">
        <v>168</v>
      </c>
      <c r="C91" s="30" t="s">
        <v>169</v>
      </c>
      <c r="D91" s="21" t="s">
        <v>43</v>
      </c>
      <c r="E91" s="53" t="s">
        <v>43</v>
      </c>
      <c r="F91" s="22">
        <v>0</v>
      </c>
      <c r="G91" s="22">
        <v>0</v>
      </c>
      <c r="H91" s="22">
        <v>0</v>
      </c>
      <c r="I91" s="22">
        <v>0</v>
      </c>
      <c r="J91" s="23">
        <v>0</v>
      </c>
      <c r="K91" s="23" t="s">
        <v>43</v>
      </c>
      <c r="L91" s="22">
        <v>0</v>
      </c>
      <c r="M91" s="22">
        <v>0</v>
      </c>
      <c r="N91" s="22">
        <v>0</v>
      </c>
      <c r="O91" s="22">
        <v>0</v>
      </c>
      <c r="P91" s="23">
        <v>0</v>
      </c>
      <c r="Q91" s="24">
        <f t="shared" si="25"/>
        <v>0</v>
      </c>
      <c r="R91" s="24">
        <f t="shared" si="26"/>
        <v>0</v>
      </c>
      <c r="S91" s="24">
        <f t="shared" si="27"/>
        <v>0</v>
      </c>
      <c r="T91" s="24">
        <f t="shared" si="28"/>
        <v>0</v>
      </c>
      <c r="U91" s="25">
        <f t="shared" si="29"/>
        <v>0</v>
      </c>
      <c r="V91" s="89" t="s">
        <v>43</v>
      </c>
    </row>
    <row r="92" spans="1:22" s="3" customFormat="1" ht="33.75" x14ac:dyDescent="0.2">
      <c r="A92" s="32" t="s">
        <v>35</v>
      </c>
      <c r="B92" s="33" t="s">
        <v>81</v>
      </c>
      <c r="C92" s="35" t="s">
        <v>82</v>
      </c>
      <c r="D92" s="21" t="s">
        <v>43</v>
      </c>
      <c r="E92" s="53" t="s">
        <v>43</v>
      </c>
      <c r="F92" s="22">
        <v>0</v>
      </c>
      <c r="G92" s="22">
        <v>0</v>
      </c>
      <c r="H92" s="22">
        <v>0</v>
      </c>
      <c r="I92" s="22">
        <v>0</v>
      </c>
      <c r="J92" s="23">
        <v>0</v>
      </c>
      <c r="K92" s="23" t="s">
        <v>43</v>
      </c>
      <c r="L92" s="22">
        <v>0</v>
      </c>
      <c r="M92" s="22">
        <v>0</v>
      </c>
      <c r="N92" s="22">
        <v>0</v>
      </c>
      <c r="O92" s="22">
        <v>0</v>
      </c>
      <c r="P92" s="23">
        <v>0</v>
      </c>
      <c r="Q92" s="24">
        <f t="shared" si="25"/>
        <v>0</v>
      </c>
      <c r="R92" s="24">
        <f t="shared" si="26"/>
        <v>0</v>
      </c>
      <c r="S92" s="24">
        <f t="shared" si="27"/>
        <v>0</v>
      </c>
      <c r="T92" s="24">
        <f t="shared" si="28"/>
        <v>0</v>
      </c>
      <c r="U92" s="25">
        <f t="shared" si="29"/>
        <v>0</v>
      </c>
      <c r="V92" s="89" t="s">
        <v>43</v>
      </c>
    </row>
    <row r="93" spans="1:22" s="3" customFormat="1" ht="22.5" x14ac:dyDescent="0.2">
      <c r="A93" s="9" t="s">
        <v>35</v>
      </c>
      <c r="B93" s="33" t="s">
        <v>170</v>
      </c>
      <c r="C93" s="35" t="s">
        <v>171</v>
      </c>
      <c r="D93" s="21" t="s">
        <v>43</v>
      </c>
      <c r="E93" s="53" t="s">
        <v>43</v>
      </c>
      <c r="F93" s="22">
        <v>0</v>
      </c>
      <c r="G93" s="22">
        <v>0</v>
      </c>
      <c r="H93" s="22">
        <v>0</v>
      </c>
      <c r="I93" s="22">
        <v>0</v>
      </c>
      <c r="J93" s="23">
        <v>0</v>
      </c>
      <c r="K93" s="23" t="s">
        <v>43</v>
      </c>
      <c r="L93" s="22">
        <v>0</v>
      </c>
      <c r="M93" s="22">
        <v>0</v>
      </c>
      <c r="N93" s="22">
        <v>0</v>
      </c>
      <c r="O93" s="22">
        <v>0</v>
      </c>
      <c r="P93" s="23">
        <v>0</v>
      </c>
      <c r="Q93" s="24">
        <f t="shared" si="25"/>
        <v>0</v>
      </c>
      <c r="R93" s="24">
        <f t="shared" si="26"/>
        <v>0</v>
      </c>
      <c r="S93" s="24">
        <f t="shared" si="27"/>
        <v>0</v>
      </c>
      <c r="T93" s="24">
        <f t="shared" si="28"/>
        <v>0</v>
      </c>
      <c r="U93" s="25">
        <f t="shared" si="29"/>
        <v>0</v>
      </c>
      <c r="V93" s="89" t="s">
        <v>43</v>
      </c>
    </row>
    <row r="94" spans="1:22" s="3" customFormat="1" ht="22.5" x14ac:dyDescent="0.2">
      <c r="A94" s="32" t="s">
        <v>35</v>
      </c>
      <c r="B94" s="33" t="s">
        <v>83</v>
      </c>
      <c r="C94" s="35" t="s">
        <v>84</v>
      </c>
      <c r="D94" s="21" t="s">
        <v>43</v>
      </c>
      <c r="E94" s="53" t="s">
        <v>43</v>
      </c>
      <c r="F94" s="22">
        <v>0</v>
      </c>
      <c r="G94" s="22">
        <v>0</v>
      </c>
      <c r="H94" s="22">
        <v>0</v>
      </c>
      <c r="I94" s="22">
        <v>0</v>
      </c>
      <c r="J94" s="23">
        <v>0</v>
      </c>
      <c r="K94" s="23" t="s">
        <v>43</v>
      </c>
      <c r="L94" s="22">
        <v>0</v>
      </c>
      <c r="M94" s="22">
        <v>0</v>
      </c>
      <c r="N94" s="22">
        <v>0</v>
      </c>
      <c r="O94" s="22">
        <v>0</v>
      </c>
      <c r="P94" s="23">
        <v>0</v>
      </c>
      <c r="Q94" s="24">
        <f t="shared" si="25"/>
        <v>0</v>
      </c>
      <c r="R94" s="24">
        <f t="shared" si="26"/>
        <v>0</v>
      </c>
      <c r="S94" s="24">
        <f t="shared" si="27"/>
        <v>0</v>
      </c>
      <c r="T94" s="24">
        <f t="shared" si="28"/>
        <v>0</v>
      </c>
      <c r="U94" s="25">
        <f t="shared" si="29"/>
        <v>0</v>
      </c>
      <c r="V94" s="89" t="s">
        <v>43</v>
      </c>
    </row>
    <row r="95" spans="1:22" s="3" customFormat="1" ht="22.5" x14ac:dyDescent="0.2">
      <c r="A95" s="9" t="s">
        <v>35</v>
      </c>
      <c r="B95" s="33" t="s">
        <v>172</v>
      </c>
      <c r="C95" s="35" t="s">
        <v>173</v>
      </c>
      <c r="D95" s="21" t="s">
        <v>43</v>
      </c>
      <c r="E95" s="53" t="s">
        <v>43</v>
      </c>
      <c r="F95" s="22">
        <v>0</v>
      </c>
      <c r="G95" s="22">
        <v>0</v>
      </c>
      <c r="H95" s="22">
        <v>0</v>
      </c>
      <c r="I95" s="22">
        <v>0</v>
      </c>
      <c r="J95" s="23">
        <v>0</v>
      </c>
      <c r="K95" s="23" t="s">
        <v>43</v>
      </c>
      <c r="L95" s="22">
        <v>0</v>
      </c>
      <c r="M95" s="22">
        <v>0</v>
      </c>
      <c r="N95" s="22">
        <v>0</v>
      </c>
      <c r="O95" s="22">
        <v>0</v>
      </c>
      <c r="P95" s="23">
        <v>0</v>
      </c>
      <c r="Q95" s="24">
        <f t="shared" si="25"/>
        <v>0</v>
      </c>
      <c r="R95" s="24">
        <f t="shared" si="26"/>
        <v>0</v>
      </c>
      <c r="S95" s="24">
        <f t="shared" si="27"/>
        <v>0</v>
      </c>
      <c r="T95" s="24">
        <f t="shared" si="28"/>
        <v>0</v>
      </c>
      <c r="U95" s="25">
        <f t="shared" si="29"/>
        <v>0</v>
      </c>
      <c r="V95" s="89" t="s">
        <v>43</v>
      </c>
    </row>
    <row r="96" spans="1:22" s="3" customFormat="1" ht="22.5" x14ac:dyDescent="0.2">
      <c r="A96" s="9" t="s">
        <v>35</v>
      </c>
      <c r="B96" s="33" t="s">
        <v>174</v>
      </c>
      <c r="C96" s="35" t="s">
        <v>175</v>
      </c>
      <c r="D96" s="21" t="s">
        <v>43</v>
      </c>
      <c r="E96" s="53">
        <v>4</v>
      </c>
      <c r="F96" s="22">
        <v>0</v>
      </c>
      <c r="G96" s="22">
        <v>0</v>
      </c>
      <c r="H96" s="22">
        <v>0.376</v>
      </c>
      <c r="I96" s="22">
        <v>0</v>
      </c>
      <c r="J96" s="23">
        <v>0</v>
      </c>
      <c r="K96" s="23">
        <v>4</v>
      </c>
      <c r="L96" s="22">
        <v>0</v>
      </c>
      <c r="M96" s="22">
        <v>0</v>
      </c>
      <c r="N96" s="22">
        <v>0.34</v>
      </c>
      <c r="O96" s="22">
        <v>0</v>
      </c>
      <c r="P96" s="23">
        <v>0</v>
      </c>
      <c r="Q96" s="24">
        <f t="shared" si="25"/>
        <v>0</v>
      </c>
      <c r="R96" s="24">
        <f t="shared" si="26"/>
        <v>0</v>
      </c>
      <c r="S96" s="24">
        <f t="shared" si="27"/>
        <v>-3.5999999999999976E-2</v>
      </c>
      <c r="T96" s="24">
        <f t="shared" si="28"/>
        <v>0</v>
      </c>
      <c r="U96" s="25">
        <f t="shared" si="29"/>
        <v>0</v>
      </c>
      <c r="V96" s="89" t="s">
        <v>316</v>
      </c>
    </row>
    <row r="97" spans="1:22" s="3" customFormat="1" ht="22.5" x14ac:dyDescent="0.2">
      <c r="A97" s="9" t="s">
        <v>35</v>
      </c>
      <c r="B97" s="33" t="s">
        <v>176</v>
      </c>
      <c r="C97" s="35" t="s">
        <v>177</v>
      </c>
      <c r="D97" s="21" t="s">
        <v>43</v>
      </c>
      <c r="E97" s="53" t="s">
        <v>43</v>
      </c>
      <c r="F97" s="22">
        <v>0</v>
      </c>
      <c r="G97" s="22">
        <v>0</v>
      </c>
      <c r="H97" s="22">
        <v>0</v>
      </c>
      <c r="I97" s="22">
        <v>0</v>
      </c>
      <c r="J97" s="23">
        <v>0</v>
      </c>
      <c r="K97" s="23" t="s">
        <v>43</v>
      </c>
      <c r="L97" s="22">
        <v>0</v>
      </c>
      <c r="M97" s="22">
        <v>0</v>
      </c>
      <c r="N97" s="22">
        <v>0</v>
      </c>
      <c r="O97" s="22">
        <v>0</v>
      </c>
      <c r="P97" s="23">
        <v>0</v>
      </c>
      <c r="Q97" s="24">
        <f t="shared" si="25"/>
        <v>0</v>
      </c>
      <c r="R97" s="24">
        <f t="shared" si="26"/>
        <v>0</v>
      </c>
      <c r="S97" s="24">
        <f t="shared" si="27"/>
        <v>0</v>
      </c>
      <c r="T97" s="24">
        <f t="shared" si="28"/>
        <v>0</v>
      </c>
      <c r="U97" s="25">
        <f t="shared" si="29"/>
        <v>0</v>
      </c>
      <c r="V97" s="89" t="s">
        <v>43</v>
      </c>
    </row>
    <row r="98" spans="1:22" s="3" customFormat="1" ht="22.5" x14ac:dyDescent="0.2">
      <c r="A98" s="9" t="s">
        <v>35</v>
      </c>
      <c r="B98" s="33" t="s">
        <v>178</v>
      </c>
      <c r="C98" s="35" t="s">
        <v>179</v>
      </c>
      <c r="D98" s="21" t="s">
        <v>43</v>
      </c>
      <c r="E98" s="53">
        <v>4</v>
      </c>
      <c r="F98" s="22">
        <v>0</v>
      </c>
      <c r="G98" s="22">
        <v>0</v>
      </c>
      <c r="H98" s="22">
        <v>0.32</v>
      </c>
      <c r="I98" s="22">
        <v>0</v>
      </c>
      <c r="J98" s="23">
        <v>0</v>
      </c>
      <c r="K98" s="23">
        <v>4</v>
      </c>
      <c r="L98" s="22">
        <v>0</v>
      </c>
      <c r="M98" s="22">
        <v>0</v>
      </c>
      <c r="N98" s="22">
        <v>0.27700000000000002</v>
      </c>
      <c r="O98" s="22">
        <v>0</v>
      </c>
      <c r="P98" s="23">
        <v>0</v>
      </c>
      <c r="Q98" s="24">
        <f t="shared" si="25"/>
        <v>0</v>
      </c>
      <c r="R98" s="24">
        <f t="shared" si="26"/>
        <v>0</v>
      </c>
      <c r="S98" s="24">
        <f t="shared" si="27"/>
        <v>-4.2999999999999983E-2</v>
      </c>
      <c r="T98" s="24">
        <f t="shared" si="28"/>
        <v>0</v>
      </c>
      <c r="U98" s="25">
        <f t="shared" si="29"/>
        <v>0</v>
      </c>
      <c r="V98" s="89" t="s">
        <v>316</v>
      </c>
    </row>
    <row r="99" spans="1:22" s="3" customFormat="1" ht="22.5" x14ac:dyDescent="0.2">
      <c r="A99" s="9" t="s">
        <v>35</v>
      </c>
      <c r="B99" s="33" t="s">
        <v>180</v>
      </c>
      <c r="C99" s="35" t="s">
        <v>181</v>
      </c>
      <c r="D99" s="21" t="s">
        <v>43</v>
      </c>
      <c r="E99" s="53">
        <v>4</v>
      </c>
      <c r="F99" s="22">
        <v>0</v>
      </c>
      <c r="G99" s="22">
        <v>0</v>
      </c>
      <c r="H99" s="22">
        <v>0.32</v>
      </c>
      <c r="I99" s="22">
        <v>0</v>
      </c>
      <c r="J99" s="23">
        <v>0</v>
      </c>
      <c r="K99" s="23">
        <v>4</v>
      </c>
      <c r="L99" s="22">
        <v>0</v>
      </c>
      <c r="M99" s="22">
        <v>0</v>
      </c>
      <c r="N99" s="22">
        <v>0.26600000000000001</v>
      </c>
      <c r="O99" s="22">
        <v>0</v>
      </c>
      <c r="P99" s="23">
        <v>0</v>
      </c>
      <c r="Q99" s="24">
        <f t="shared" si="25"/>
        <v>0</v>
      </c>
      <c r="R99" s="24">
        <f t="shared" si="26"/>
        <v>0</v>
      </c>
      <c r="S99" s="24">
        <f t="shared" si="27"/>
        <v>-5.3999999999999992E-2</v>
      </c>
      <c r="T99" s="24">
        <f t="shared" si="28"/>
        <v>0</v>
      </c>
      <c r="U99" s="25">
        <f t="shared" si="29"/>
        <v>0</v>
      </c>
      <c r="V99" s="89" t="s">
        <v>316</v>
      </c>
    </row>
    <row r="100" spans="1:22" s="3" customFormat="1" ht="33.75" x14ac:dyDescent="0.2">
      <c r="A100" s="9" t="s">
        <v>35</v>
      </c>
      <c r="B100" s="33" t="s">
        <v>182</v>
      </c>
      <c r="C100" s="35" t="s">
        <v>183</v>
      </c>
      <c r="D100" s="21" t="s">
        <v>43</v>
      </c>
      <c r="E100" s="53" t="s">
        <v>43</v>
      </c>
      <c r="F100" s="22">
        <v>0</v>
      </c>
      <c r="G100" s="22">
        <v>0</v>
      </c>
      <c r="H100" s="22">
        <v>0</v>
      </c>
      <c r="I100" s="22">
        <v>0</v>
      </c>
      <c r="J100" s="23">
        <v>0</v>
      </c>
      <c r="K100" s="23" t="s">
        <v>43</v>
      </c>
      <c r="L100" s="22">
        <v>0</v>
      </c>
      <c r="M100" s="22">
        <v>0</v>
      </c>
      <c r="N100" s="22">
        <v>0</v>
      </c>
      <c r="O100" s="22">
        <v>0</v>
      </c>
      <c r="P100" s="23">
        <v>0</v>
      </c>
      <c r="Q100" s="24">
        <f t="shared" si="25"/>
        <v>0</v>
      </c>
      <c r="R100" s="24">
        <f t="shared" si="26"/>
        <v>0</v>
      </c>
      <c r="S100" s="24">
        <f t="shared" si="27"/>
        <v>0</v>
      </c>
      <c r="T100" s="24">
        <f t="shared" si="28"/>
        <v>0</v>
      </c>
      <c r="U100" s="25">
        <f t="shared" si="29"/>
        <v>0</v>
      </c>
      <c r="V100" s="89" t="s">
        <v>43</v>
      </c>
    </row>
    <row r="101" spans="1:22" s="3" customFormat="1" ht="33.75" x14ac:dyDescent="0.2">
      <c r="A101" s="9" t="s">
        <v>35</v>
      </c>
      <c r="B101" s="33" t="s">
        <v>184</v>
      </c>
      <c r="C101" s="35" t="s">
        <v>185</v>
      </c>
      <c r="D101" s="21" t="s">
        <v>43</v>
      </c>
      <c r="E101" s="53" t="s">
        <v>43</v>
      </c>
      <c r="F101" s="22">
        <v>0</v>
      </c>
      <c r="G101" s="22">
        <v>0</v>
      </c>
      <c r="H101" s="22">
        <v>0</v>
      </c>
      <c r="I101" s="22">
        <v>0</v>
      </c>
      <c r="J101" s="23">
        <v>0</v>
      </c>
      <c r="K101" s="23" t="s">
        <v>43</v>
      </c>
      <c r="L101" s="22">
        <v>0</v>
      </c>
      <c r="M101" s="22">
        <v>0</v>
      </c>
      <c r="N101" s="22">
        <v>0</v>
      </c>
      <c r="O101" s="22">
        <v>0</v>
      </c>
      <c r="P101" s="23">
        <v>0</v>
      </c>
      <c r="Q101" s="24">
        <f t="shared" si="25"/>
        <v>0</v>
      </c>
      <c r="R101" s="24">
        <f t="shared" si="26"/>
        <v>0</v>
      </c>
      <c r="S101" s="24">
        <f t="shared" si="27"/>
        <v>0</v>
      </c>
      <c r="T101" s="24">
        <f t="shared" si="28"/>
        <v>0</v>
      </c>
      <c r="U101" s="25">
        <f t="shared" si="29"/>
        <v>0</v>
      </c>
      <c r="V101" s="89" t="s">
        <v>43</v>
      </c>
    </row>
    <row r="102" spans="1:22" s="3" customFormat="1" ht="33.75" x14ac:dyDescent="0.2">
      <c r="A102" s="9" t="s">
        <v>35</v>
      </c>
      <c r="B102" s="33" t="s">
        <v>186</v>
      </c>
      <c r="C102" s="35" t="s">
        <v>187</v>
      </c>
      <c r="D102" s="21" t="s">
        <v>43</v>
      </c>
      <c r="E102" s="53" t="s">
        <v>43</v>
      </c>
      <c r="F102" s="22">
        <v>0</v>
      </c>
      <c r="G102" s="22">
        <v>0</v>
      </c>
      <c r="H102" s="22">
        <v>0</v>
      </c>
      <c r="I102" s="22">
        <v>0</v>
      </c>
      <c r="J102" s="23">
        <v>0</v>
      </c>
      <c r="K102" s="23" t="s">
        <v>43</v>
      </c>
      <c r="L102" s="22">
        <v>0</v>
      </c>
      <c r="M102" s="22">
        <v>0</v>
      </c>
      <c r="N102" s="22">
        <v>0</v>
      </c>
      <c r="O102" s="22">
        <v>0</v>
      </c>
      <c r="P102" s="23">
        <v>0</v>
      </c>
      <c r="Q102" s="24">
        <f t="shared" si="25"/>
        <v>0</v>
      </c>
      <c r="R102" s="24">
        <f t="shared" si="26"/>
        <v>0</v>
      </c>
      <c r="S102" s="24">
        <f t="shared" si="27"/>
        <v>0</v>
      </c>
      <c r="T102" s="24">
        <f t="shared" si="28"/>
        <v>0</v>
      </c>
      <c r="U102" s="25">
        <f t="shared" si="29"/>
        <v>0</v>
      </c>
      <c r="V102" s="89" t="s">
        <v>43</v>
      </c>
    </row>
    <row r="103" spans="1:22" s="3" customFormat="1" ht="33.75" x14ac:dyDescent="0.2">
      <c r="A103" s="9" t="s">
        <v>35</v>
      </c>
      <c r="B103" s="33" t="s">
        <v>188</v>
      </c>
      <c r="C103" s="35" t="s">
        <v>189</v>
      </c>
      <c r="D103" s="21" t="s">
        <v>43</v>
      </c>
      <c r="E103" s="53" t="s">
        <v>43</v>
      </c>
      <c r="F103" s="22">
        <v>0</v>
      </c>
      <c r="G103" s="22">
        <v>0</v>
      </c>
      <c r="H103" s="22">
        <v>0</v>
      </c>
      <c r="I103" s="22">
        <v>0</v>
      </c>
      <c r="J103" s="23">
        <v>0</v>
      </c>
      <c r="K103" s="23" t="s">
        <v>43</v>
      </c>
      <c r="L103" s="22">
        <v>0</v>
      </c>
      <c r="M103" s="22">
        <v>0</v>
      </c>
      <c r="N103" s="22">
        <v>0</v>
      </c>
      <c r="O103" s="22">
        <v>0</v>
      </c>
      <c r="P103" s="23">
        <v>0</v>
      </c>
      <c r="Q103" s="24">
        <f t="shared" si="25"/>
        <v>0</v>
      </c>
      <c r="R103" s="24">
        <f t="shared" si="26"/>
        <v>0</v>
      </c>
      <c r="S103" s="24">
        <f t="shared" si="27"/>
        <v>0</v>
      </c>
      <c r="T103" s="24">
        <f t="shared" si="28"/>
        <v>0</v>
      </c>
      <c r="U103" s="25">
        <f t="shared" si="29"/>
        <v>0</v>
      </c>
      <c r="V103" s="89" t="s">
        <v>43</v>
      </c>
    </row>
    <row r="104" spans="1:22" s="3" customFormat="1" ht="33.75" x14ac:dyDescent="0.2">
      <c r="A104" s="9" t="s">
        <v>35</v>
      </c>
      <c r="B104" s="33" t="s">
        <v>190</v>
      </c>
      <c r="C104" s="35" t="s">
        <v>191</v>
      </c>
      <c r="D104" s="21" t="s">
        <v>43</v>
      </c>
      <c r="E104" s="53" t="s">
        <v>43</v>
      </c>
      <c r="F104" s="22">
        <v>0</v>
      </c>
      <c r="G104" s="22">
        <v>0</v>
      </c>
      <c r="H104" s="22">
        <v>0</v>
      </c>
      <c r="I104" s="22">
        <v>0</v>
      </c>
      <c r="J104" s="23">
        <v>0</v>
      </c>
      <c r="K104" s="23" t="s">
        <v>43</v>
      </c>
      <c r="L104" s="22">
        <v>0</v>
      </c>
      <c r="M104" s="22">
        <v>0</v>
      </c>
      <c r="N104" s="22">
        <v>0</v>
      </c>
      <c r="O104" s="22">
        <v>0</v>
      </c>
      <c r="P104" s="23">
        <v>0</v>
      </c>
      <c r="Q104" s="24">
        <f t="shared" si="25"/>
        <v>0</v>
      </c>
      <c r="R104" s="24">
        <f t="shared" si="26"/>
        <v>0</v>
      </c>
      <c r="S104" s="24">
        <f t="shared" si="27"/>
        <v>0</v>
      </c>
      <c r="T104" s="24">
        <f t="shared" si="28"/>
        <v>0</v>
      </c>
      <c r="U104" s="25">
        <f t="shared" si="29"/>
        <v>0</v>
      </c>
      <c r="V104" s="89" t="s">
        <v>43</v>
      </c>
    </row>
    <row r="105" spans="1:22" s="3" customFormat="1" ht="33.75" x14ac:dyDescent="0.2">
      <c r="A105" s="9" t="s">
        <v>35</v>
      </c>
      <c r="B105" s="33" t="s">
        <v>192</v>
      </c>
      <c r="C105" s="35" t="s">
        <v>193</v>
      </c>
      <c r="D105" s="21" t="s">
        <v>43</v>
      </c>
      <c r="E105" s="53" t="s">
        <v>43</v>
      </c>
      <c r="F105" s="22">
        <v>0</v>
      </c>
      <c r="G105" s="22">
        <v>0</v>
      </c>
      <c r="H105" s="22">
        <v>0</v>
      </c>
      <c r="I105" s="22">
        <v>0</v>
      </c>
      <c r="J105" s="23">
        <v>0</v>
      </c>
      <c r="K105" s="23" t="s">
        <v>43</v>
      </c>
      <c r="L105" s="22">
        <v>0</v>
      </c>
      <c r="M105" s="22">
        <v>0</v>
      </c>
      <c r="N105" s="22">
        <v>0</v>
      </c>
      <c r="O105" s="22">
        <v>0</v>
      </c>
      <c r="P105" s="23">
        <v>0</v>
      </c>
      <c r="Q105" s="24">
        <f t="shared" si="25"/>
        <v>0</v>
      </c>
      <c r="R105" s="24">
        <f t="shared" si="26"/>
        <v>0</v>
      </c>
      <c r="S105" s="24">
        <f t="shared" si="27"/>
        <v>0</v>
      </c>
      <c r="T105" s="24">
        <f t="shared" si="28"/>
        <v>0</v>
      </c>
      <c r="U105" s="25">
        <f t="shared" si="29"/>
        <v>0</v>
      </c>
      <c r="V105" s="89" t="s">
        <v>43</v>
      </c>
    </row>
    <row r="106" spans="1:22" s="3" customFormat="1" ht="33.75" x14ac:dyDescent="0.2">
      <c r="A106" s="9" t="s">
        <v>35</v>
      </c>
      <c r="B106" s="33" t="s">
        <v>194</v>
      </c>
      <c r="C106" s="35" t="s">
        <v>195</v>
      </c>
      <c r="D106" s="21" t="s">
        <v>43</v>
      </c>
      <c r="E106" s="53" t="s">
        <v>43</v>
      </c>
      <c r="F106" s="22">
        <v>0</v>
      </c>
      <c r="G106" s="22">
        <v>0</v>
      </c>
      <c r="H106" s="22">
        <v>0</v>
      </c>
      <c r="I106" s="22">
        <v>0</v>
      </c>
      <c r="J106" s="23">
        <v>0</v>
      </c>
      <c r="K106" s="23" t="s">
        <v>43</v>
      </c>
      <c r="L106" s="22">
        <v>0</v>
      </c>
      <c r="M106" s="22">
        <v>0</v>
      </c>
      <c r="N106" s="22">
        <v>0</v>
      </c>
      <c r="O106" s="22">
        <v>0</v>
      </c>
      <c r="P106" s="23">
        <v>0</v>
      </c>
      <c r="Q106" s="24">
        <f t="shared" si="25"/>
        <v>0</v>
      </c>
      <c r="R106" s="24">
        <f t="shared" si="26"/>
        <v>0</v>
      </c>
      <c r="S106" s="24">
        <f t="shared" si="27"/>
        <v>0</v>
      </c>
      <c r="T106" s="24">
        <f t="shared" si="28"/>
        <v>0</v>
      </c>
      <c r="U106" s="25">
        <f t="shared" si="29"/>
        <v>0</v>
      </c>
      <c r="V106" s="89" t="s">
        <v>43</v>
      </c>
    </row>
    <row r="107" spans="1:22" s="3" customFormat="1" ht="22.5" x14ac:dyDescent="0.2">
      <c r="A107" s="9" t="s">
        <v>35</v>
      </c>
      <c r="B107" s="33" t="s">
        <v>196</v>
      </c>
      <c r="C107" s="35" t="s">
        <v>197</v>
      </c>
      <c r="D107" s="21" t="s">
        <v>43</v>
      </c>
      <c r="E107" s="53">
        <v>4</v>
      </c>
      <c r="F107" s="22">
        <v>0</v>
      </c>
      <c r="G107" s="22">
        <v>0</v>
      </c>
      <c r="H107" s="22">
        <v>0.34100000000000003</v>
      </c>
      <c r="I107" s="22">
        <v>0</v>
      </c>
      <c r="J107" s="23">
        <v>0</v>
      </c>
      <c r="K107" s="23">
        <v>4</v>
      </c>
      <c r="L107" s="22">
        <v>0</v>
      </c>
      <c r="M107" s="22">
        <v>0</v>
      </c>
      <c r="N107" s="22">
        <v>0.31900000000000001</v>
      </c>
      <c r="O107" s="22">
        <v>0</v>
      </c>
      <c r="P107" s="23">
        <v>0</v>
      </c>
      <c r="Q107" s="24">
        <f t="shared" si="25"/>
        <v>0</v>
      </c>
      <c r="R107" s="24">
        <f t="shared" si="26"/>
        <v>0</v>
      </c>
      <c r="S107" s="24">
        <f t="shared" si="27"/>
        <v>-2.200000000000002E-2</v>
      </c>
      <c r="T107" s="24">
        <f t="shared" si="28"/>
        <v>0</v>
      </c>
      <c r="U107" s="25">
        <f t="shared" si="29"/>
        <v>0</v>
      </c>
      <c r="V107" s="89" t="s">
        <v>316</v>
      </c>
    </row>
    <row r="108" spans="1:22" s="3" customFormat="1" ht="22.5" x14ac:dyDescent="0.2">
      <c r="A108" s="9" t="s">
        <v>35</v>
      </c>
      <c r="B108" s="33" t="s">
        <v>198</v>
      </c>
      <c r="C108" s="35" t="s">
        <v>199</v>
      </c>
      <c r="D108" s="21" t="s">
        <v>43</v>
      </c>
      <c r="E108" s="53" t="s">
        <v>43</v>
      </c>
      <c r="F108" s="22">
        <v>0</v>
      </c>
      <c r="G108" s="22">
        <v>0</v>
      </c>
      <c r="H108" s="22">
        <v>0</v>
      </c>
      <c r="I108" s="22">
        <v>0</v>
      </c>
      <c r="J108" s="23">
        <v>0</v>
      </c>
      <c r="K108" s="23" t="s">
        <v>43</v>
      </c>
      <c r="L108" s="22">
        <v>0</v>
      </c>
      <c r="M108" s="22">
        <v>0</v>
      </c>
      <c r="N108" s="22">
        <v>0</v>
      </c>
      <c r="O108" s="22">
        <v>0</v>
      </c>
      <c r="P108" s="23">
        <v>0</v>
      </c>
      <c r="Q108" s="24">
        <f t="shared" si="25"/>
        <v>0</v>
      </c>
      <c r="R108" s="24">
        <f t="shared" si="26"/>
        <v>0</v>
      </c>
      <c r="S108" s="24">
        <f t="shared" si="27"/>
        <v>0</v>
      </c>
      <c r="T108" s="24">
        <f t="shared" si="28"/>
        <v>0</v>
      </c>
      <c r="U108" s="25">
        <f t="shared" si="29"/>
        <v>0</v>
      </c>
      <c r="V108" s="89" t="s">
        <v>43</v>
      </c>
    </row>
    <row r="109" spans="1:22" s="3" customFormat="1" ht="22.5" x14ac:dyDescent="0.2">
      <c r="A109" s="9" t="s">
        <v>35</v>
      </c>
      <c r="B109" s="33" t="s">
        <v>200</v>
      </c>
      <c r="C109" s="35" t="s">
        <v>201</v>
      </c>
      <c r="D109" s="21" t="s">
        <v>43</v>
      </c>
      <c r="E109" s="53" t="s">
        <v>43</v>
      </c>
      <c r="F109" s="22">
        <v>0</v>
      </c>
      <c r="G109" s="22">
        <v>0</v>
      </c>
      <c r="H109" s="22">
        <v>0</v>
      </c>
      <c r="I109" s="22">
        <v>0</v>
      </c>
      <c r="J109" s="23">
        <v>0</v>
      </c>
      <c r="K109" s="23" t="s">
        <v>43</v>
      </c>
      <c r="L109" s="22">
        <v>0</v>
      </c>
      <c r="M109" s="22">
        <v>0</v>
      </c>
      <c r="N109" s="22">
        <v>0</v>
      </c>
      <c r="O109" s="22">
        <v>0</v>
      </c>
      <c r="P109" s="23">
        <v>0</v>
      </c>
      <c r="Q109" s="24">
        <f t="shared" si="25"/>
        <v>0</v>
      </c>
      <c r="R109" s="24">
        <f t="shared" si="26"/>
        <v>0</v>
      </c>
      <c r="S109" s="24">
        <f t="shared" si="27"/>
        <v>0</v>
      </c>
      <c r="T109" s="24">
        <f t="shared" si="28"/>
        <v>0</v>
      </c>
      <c r="U109" s="25">
        <f t="shared" si="29"/>
        <v>0</v>
      </c>
      <c r="V109" s="89" t="s">
        <v>43</v>
      </c>
    </row>
    <row r="110" spans="1:22" s="18" customFormat="1" ht="31.5" x14ac:dyDescent="0.15">
      <c r="A110" s="7" t="s">
        <v>36</v>
      </c>
      <c r="B110" s="8" t="s">
        <v>37</v>
      </c>
      <c r="C110" s="14" t="s">
        <v>96</v>
      </c>
      <c r="D110" s="14" t="s">
        <v>43</v>
      </c>
      <c r="E110" s="59" t="s">
        <v>43</v>
      </c>
      <c r="F110" s="15">
        <f t="shared" ref="F110:P111" si="30">F111</f>
        <v>0</v>
      </c>
      <c r="G110" s="15">
        <f t="shared" si="30"/>
        <v>0</v>
      </c>
      <c r="H110" s="15">
        <f t="shared" si="30"/>
        <v>0</v>
      </c>
      <c r="I110" s="15">
        <f t="shared" si="30"/>
        <v>0</v>
      </c>
      <c r="J110" s="16">
        <f t="shared" si="30"/>
        <v>1276</v>
      </c>
      <c r="K110" s="16" t="s">
        <v>43</v>
      </c>
      <c r="L110" s="19">
        <f t="shared" si="30"/>
        <v>0</v>
      </c>
      <c r="M110" s="19">
        <f t="shared" si="30"/>
        <v>0</v>
      </c>
      <c r="N110" s="19">
        <f t="shared" si="30"/>
        <v>0</v>
      </c>
      <c r="O110" s="19">
        <f t="shared" si="30"/>
        <v>0</v>
      </c>
      <c r="P110" s="17">
        <f t="shared" si="30"/>
        <v>1276</v>
      </c>
      <c r="Q110" s="19">
        <f t="shared" si="25"/>
        <v>0</v>
      </c>
      <c r="R110" s="19">
        <f t="shared" si="26"/>
        <v>0</v>
      </c>
      <c r="S110" s="19">
        <f t="shared" si="27"/>
        <v>0</v>
      </c>
      <c r="T110" s="19">
        <f t="shared" si="28"/>
        <v>0</v>
      </c>
      <c r="U110" s="17">
        <f t="shared" si="29"/>
        <v>0</v>
      </c>
      <c r="V110" s="87" t="s">
        <v>43</v>
      </c>
    </row>
    <row r="111" spans="1:22" s="18" customFormat="1" ht="31.5" x14ac:dyDescent="0.15">
      <c r="A111" s="7" t="s">
        <v>38</v>
      </c>
      <c r="B111" s="8" t="s">
        <v>202</v>
      </c>
      <c r="C111" s="14" t="s">
        <v>96</v>
      </c>
      <c r="D111" s="14" t="s">
        <v>43</v>
      </c>
      <c r="E111" s="59" t="s">
        <v>43</v>
      </c>
      <c r="F111" s="15">
        <f t="shared" si="30"/>
        <v>0</v>
      </c>
      <c r="G111" s="15">
        <f t="shared" si="30"/>
        <v>0</v>
      </c>
      <c r="H111" s="15">
        <f t="shared" si="30"/>
        <v>0</v>
      </c>
      <c r="I111" s="15">
        <f t="shared" si="30"/>
        <v>0</v>
      </c>
      <c r="J111" s="16">
        <f t="shared" si="30"/>
        <v>1276</v>
      </c>
      <c r="K111" s="16" t="s">
        <v>43</v>
      </c>
      <c r="L111" s="19">
        <f t="shared" si="30"/>
        <v>0</v>
      </c>
      <c r="M111" s="19">
        <f t="shared" si="30"/>
        <v>0</v>
      </c>
      <c r="N111" s="19">
        <f t="shared" si="30"/>
        <v>0</v>
      </c>
      <c r="O111" s="19">
        <f t="shared" si="30"/>
        <v>0</v>
      </c>
      <c r="P111" s="17">
        <f t="shared" si="30"/>
        <v>1276</v>
      </c>
      <c r="Q111" s="19">
        <f t="shared" si="25"/>
        <v>0</v>
      </c>
      <c r="R111" s="19">
        <f t="shared" si="26"/>
        <v>0</v>
      </c>
      <c r="S111" s="19">
        <f t="shared" si="27"/>
        <v>0</v>
      </c>
      <c r="T111" s="19">
        <f t="shared" si="28"/>
        <v>0</v>
      </c>
      <c r="U111" s="17">
        <f t="shared" si="29"/>
        <v>0</v>
      </c>
      <c r="V111" s="87" t="s">
        <v>43</v>
      </c>
    </row>
    <row r="112" spans="1:22" s="3" customFormat="1" ht="45" x14ac:dyDescent="0.2">
      <c r="A112" s="9" t="s">
        <v>38</v>
      </c>
      <c r="B112" s="20" t="s">
        <v>22</v>
      </c>
      <c r="C112" s="21" t="s">
        <v>59</v>
      </c>
      <c r="D112" s="21" t="s">
        <v>43</v>
      </c>
      <c r="E112" s="53">
        <v>4</v>
      </c>
      <c r="F112" s="22">
        <v>0</v>
      </c>
      <c r="G112" s="22">
        <v>0</v>
      </c>
      <c r="H112" s="22">
        <v>0</v>
      </c>
      <c r="I112" s="22">
        <v>0</v>
      </c>
      <c r="J112" s="23">
        <v>1276</v>
      </c>
      <c r="K112" s="23">
        <v>4</v>
      </c>
      <c r="L112" s="22">
        <v>0</v>
      </c>
      <c r="M112" s="22">
        <v>0</v>
      </c>
      <c r="N112" s="22">
        <v>0</v>
      </c>
      <c r="O112" s="22">
        <v>0</v>
      </c>
      <c r="P112" s="23">
        <v>1276</v>
      </c>
      <c r="Q112" s="24">
        <f t="shared" si="25"/>
        <v>0</v>
      </c>
      <c r="R112" s="24">
        <f t="shared" si="26"/>
        <v>0</v>
      </c>
      <c r="S112" s="24">
        <f t="shared" si="27"/>
        <v>0</v>
      </c>
      <c r="T112" s="24">
        <f t="shared" si="28"/>
        <v>0</v>
      </c>
      <c r="U112" s="25">
        <f t="shared" si="29"/>
        <v>0</v>
      </c>
      <c r="V112" s="89" t="s">
        <v>43</v>
      </c>
    </row>
    <row r="113" spans="1:22" s="3" customFormat="1" ht="21" x14ac:dyDescent="0.2">
      <c r="A113" s="7" t="s">
        <v>203</v>
      </c>
      <c r="B113" s="8" t="s">
        <v>204</v>
      </c>
      <c r="C113" s="14" t="s">
        <v>96</v>
      </c>
      <c r="D113" s="14" t="s">
        <v>43</v>
      </c>
      <c r="E113" s="59" t="s">
        <v>43</v>
      </c>
      <c r="F113" s="15">
        <v>0</v>
      </c>
      <c r="G113" s="15">
        <v>0</v>
      </c>
      <c r="H113" s="15">
        <v>0</v>
      </c>
      <c r="I113" s="15">
        <v>0</v>
      </c>
      <c r="J113" s="16">
        <v>0</v>
      </c>
      <c r="K113" s="16" t="s">
        <v>43</v>
      </c>
      <c r="L113" s="15">
        <v>0</v>
      </c>
      <c r="M113" s="15">
        <v>0</v>
      </c>
      <c r="N113" s="15">
        <v>0</v>
      </c>
      <c r="O113" s="15">
        <v>0</v>
      </c>
      <c r="P113" s="16">
        <v>0</v>
      </c>
      <c r="Q113" s="19">
        <f t="shared" si="25"/>
        <v>0</v>
      </c>
      <c r="R113" s="19">
        <f t="shared" si="26"/>
        <v>0</v>
      </c>
      <c r="S113" s="19">
        <f t="shared" si="27"/>
        <v>0</v>
      </c>
      <c r="T113" s="19">
        <f t="shared" si="28"/>
        <v>0</v>
      </c>
      <c r="U113" s="17">
        <f t="shared" si="29"/>
        <v>0</v>
      </c>
      <c r="V113" s="87" t="s">
        <v>43</v>
      </c>
    </row>
    <row r="114" spans="1:22" s="3" customFormat="1" ht="21" x14ac:dyDescent="0.2">
      <c r="A114" s="7" t="s">
        <v>205</v>
      </c>
      <c r="B114" s="8" t="s">
        <v>206</v>
      </c>
      <c r="C114" s="14" t="s">
        <v>96</v>
      </c>
      <c r="D114" s="14" t="s">
        <v>43</v>
      </c>
      <c r="E114" s="59" t="s">
        <v>43</v>
      </c>
      <c r="F114" s="15">
        <v>0</v>
      </c>
      <c r="G114" s="15">
        <v>0</v>
      </c>
      <c r="H114" s="15">
        <v>0</v>
      </c>
      <c r="I114" s="15">
        <v>0</v>
      </c>
      <c r="J114" s="16">
        <v>0</v>
      </c>
      <c r="K114" s="16" t="s">
        <v>43</v>
      </c>
      <c r="L114" s="15">
        <v>0</v>
      </c>
      <c r="M114" s="15">
        <v>0</v>
      </c>
      <c r="N114" s="15">
        <v>0</v>
      </c>
      <c r="O114" s="15">
        <v>0</v>
      </c>
      <c r="P114" s="16">
        <v>0</v>
      </c>
      <c r="Q114" s="19">
        <f t="shared" si="25"/>
        <v>0</v>
      </c>
      <c r="R114" s="19">
        <f t="shared" si="26"/>
        <v>0</v>
      </c>
      <c r="S114" s="19">
        <f t="shared" si="27"/>
        <v>0</v>
      </c>
      <c r="T114" s="19">
        <f t="shared" si="28"/>
        <v>0</v>
      </c>
      <c r="U114" s="17">
        <f t="shared" si="29"/>
        <v>0</v>
      </c>
      <c r="V114" s="87" t="s">
        <v>43</v>
      </c>
    </row>
    <row r="115" spans="1:22" s="3" customFormat="1" ht="31.5" x14ac:dyDescent="0.2">
      <c r="A115" s="7" t="s">
        <v>207</v>
      </c>
      <c r="B115" s="8" t="s">
        <v>208</v>
      </c>
      <c r="C115" s="14" t="s">
        <v>96</v>
      </c>
      <c r="D115" s="14" t="s">
        <v>43</v>
      </c>
      <c r="E115" s="59" t="s">
        <v>43</v>
      </c>
      <c r="F115" s="15">
        <v>0</v>
      </c>
      <c r="G115" s="15">
        <v>0</v>
      </c>
      <c r="H115" s="15">
        <v>0</v>
      </c>
      <c r="I115" s="15">
        <v>0</v>
      </c>
      <c r="J115" s="16">
        <v>0</v>
      </c>
      <c r="K115" s="16" t="s">
        <v>43</v>
      </c>
      <c r="L115" s="15">
        <v>0</v>
      </c>
      <c r="M115" s="15">
        <v>0</v>
      </c>
      <c r="N115" s="15">
        <v>0</v>
      </c>
      <c r="O115" s="15">
        <v>0</v>
      </c>
      <c r="P115" s="16">
        <v>0</v>
      </c>
      <c r="Q115" s="19">
        <f t="shared" si="25"/>
        <v>0</v>
      </c>
      <c r="R115" s="19">
        <f t="shared" si="26"/>
        <v>0</v>
      </c>
      <c r="S115" s="19">
        <f t="shared" si="27"/>
        <v>0</v>
      </c>
      <c r="T115" s="19">
        <f t="shared" si="28"/>
        <v>0</v>
      </c>
      <c r="U115" s="17">
        <f t="shared" si="29"/>
        <v>0</v>
      </c>
      <c r="V115" s="87" t="s">
        <v>43</v>
      </c>
    </row>
    <row r="116" spans="1:22" s="3" customFormat="1" ht="31.5" x14ac:dyDescent="0.2">
      <c r="A116" s="7" t="s">
        <v>209</v>
      </c>
      <c r="B116" s="8" t="s">
        <v>210</v>
      </c>
      <c r="C116" s="14" t="s">
        <v>96</v>
      </c>
      <c r="D116" s="14" t="s">
        <v>43</v>
      </c>
      <c r="E116" s="59" t="s">
        <v>43</v>
      </c>
      <c r="F116" s="15">
        <v>0</v>
      </c>
      <c r="G116" s="15">
        <v>0</v>
      </c>
      <c r="H116" s="15">
        <v>0</v>
      </c>
      <c r="I116" s="15">
        <v>0</v>
      </c>
      <c r="J116" s="16">
        <v>0</v>
      </c>
      <c r="K116" s="16" t="s">
        <v>43</v>
      </c>
      <c r="L116" s="15">
        <v>0</v>
      </c>
      <c r="M116" s="15">
        <v>0</v>
      </c>
      <c r="N116" s="15">
        <v>0</v>
      </c>
      <c r="O116" s="15">
        <v>0</v>
      </c>
      <c r="P116" s="16">
        <v>0</v>
      </c>
      <c r="Q116" s="19">
        <f t="shared" si="25"/>
        <v>0</v>
      </c>
      <c r="R116" s="19">
        <f t="shared" si="26"/>
        <v>0</v>
      </c>
      <c r="S116" s="19">
        <f t="shared" si="27"/>
        <v>0</v>
      </c>
      <c r="T116" s="19">
        <f t="shared" si="28"/>
        <v>0</v>
      </c>
      <c r="U116" s="17">
        <f t="shared" si="29"/>
        <v>0</v>
      </c>
      <c r="V116" s="87" t="s">
        <v>43</v>
      </c>
    </row>
    <row r="117" spans="1:22" s="3" customFormat="1" ht="31.5" x14ac:dyDescent="0.2">
      <c r="A117" s="7" t="s">
        <v>211</v>
      </c>
      <c r="B117" s="8" t="s">
        <v>212</v>
      </c>
      <c r="C117" s="14" t="s">
        <v>96</v>
      </c>
      <c r="D117" s="14" t="s">
        <v>43</v>
      </c>
      <c r="E117" s="59" t="s">
        <v>43</v>
      </c>
      <c r="F117" s="15">
        <v>0</v>
      </c>
      <c r="G117" s="15">
        <v>0</v>
      </c>
      <c r="H117" s="15">
        <v>0</v>
      </c>
      <c r="I117" s="15">
        <v>0</v>
      </c>
      <c r="J117" s="16">
        <v>0</v>
      </c>
      <c r="K117" s="16" t="s">
        <v>43</v>
      </c>
      <c r="L117" s="15">
        <v>0</v>
      </c>
      <c r="M117" s="15">
        <v>0</v>
      </c>
      <c r="N117" s="15">
        <v>0</v>
      </c>
      <c r="O117" s="15">
        <v>0</v>
      </c>
      <c r="P117" s="16">
        <v>0</v>
      </c>
      <c r="Q117" s="19">
        <f t="shared" si="25"/>
        <v>0</v>
      </c>
      <c r="R117" s="19">
        <f t="shared" si="26"/>
        <v>0</v>
      </c>
      <c r="S117" s="19">
        <f t="shared" si="27"/>
        <v>0</v>
      </c>
      <c r="T117" s="19">
        <f t="shared" si="28"/>
        <v>0</v>
      </c>
      <c r="U117" s="17">
        <f t="shared" si="29"/>
        <v>0</v>
      </c>
      <c r="V117" s="87" t="s">
        <v>43</v>
      </c>
    </row>
    <row r="118" spans="1:22" s="3" customFormat="1" ht="31.5" x14ac:dyDescent="0.2">
      <c r="A118" s="7" t="s">
        <v>213</v>
      </c>
      <c r="B118" s="8" t="s">
        <v>214</v>
      </c>
      <c r="C118" s="14" t="s">
        <v>96</v>
      </c>
      <c r="D118" s="14" t="s">
        <v>43</v>
      </c>
      <c r="E118" s="59" t="s">
        <v>43</v>
      </c>
      <c r="F118" s="15">
        <v>0</v>
      </c>
      <c r="G118" s="15">
        <v>0</v>
      </c>
      <c r="H118" s="15">
        <v>0</v>
      </c>
      <c r="I118" s="15">
        <v>0</v>
      </c>
      <c r="J118" s="16">
        <v>0</v>
      </c>
      <c r="K118" s="16" t="s">
        <v>43</v>
      </c>
      <c r="L118" s="15">
        <v>0</v>
      </c>
      <c r="M118" s="15">
        <v>0</v>
      </c>
      <c r="N118" s="15">
        <v>0</v>
      </c>
      <c r="O118" s="15">
        <v>0</v>
      </c>
      <c r="P118" s="16">
        <v>0</v>
      </c>
      <c r="Q118" s="19">
        <f t="shared" si="25"/>
        <v>0</v>
      </c>
      <c r="R118" s="19">
        <f t="shared" si="26"/>
        <v>0</v>
      </c>
      <c r="S118" s="19">
        <f t="shared" si="27"/>
        <v>0</v>
      </c>
      <c r="T118" s="19">
        <f t="shared" si="28"/>
        <v>0</v>
      </c>
      <c r="U118" s="17">
        <f t="shared" si="29"/>
        <v>0</v>
      </c>
      <c r="V118" s="87" t="s">
        <v>43</v>
      </c>
    </row>
    <row r="119" spans="1:22" s="3" customFormat="1" ht="31.5" x14ac:dyDescent="0.2">
      <c r="A119" s="7" t="s">
        <v>215</v>
      </c>
      <c r="B119" s="8" t="s">
        <v>216</v>
      </c>
      <c r="C119" s="14" t="s">
        <v>96</v>
      </c>
      <c r="D119" s="14" t="s">
        <v>43</v>
      </c>
      <c r="E119" s="59" t="s">
        <v>43</v>
      </c>
      <c r="F119" s="15">
        <v>0</v>
      </c>
      <c r="G119" s="15">
        <v>0</v>
      </c>
      <c r="H119" s="15">
        <v>0</v>
      </c>
      <c r="I119" s="15">
        <v>0</v>
      </c>
      <c r="J119" s="16">
        <v>0</v>
      </c>
      <c r="K119" s="16" t="s">
        <v>43</v>
      </c>
      <c r="L119" s="15">
        <v>0</v>
      </c>
      <c r="M119" s="15">
        <v>0</v>
      </c>
      <c r="N119" s="15">
        <v>0</v>
      </c>
      <c r="O119" s="15">
        <v>0</v>
      </c>
      <c r="P119" s="16">
        <v>0</v>
      </c>
      <c r="Q119" s="19">
        <f t="shared" si="25"/>
        <v>0</v>
      </c>
      <c r="R119" s="19">
        <f t="shared" si="26"/>
        <v>0</v>
      </c>
      <c r="S119" s="19">
        <f t="shared" si="27"/>
        <v>0</v>
      </c>
      <c r="T119" s="19">
        <f t="shared" si="28"/>
        <v>0</v>
      </c>
      <c r="U119" s="17">
        <f t="shared" si="29"/>
        <v>0</v>
      </c>
      <c r="V119" s="87" t="s">
        <v>43</v>
      </c>
    </row>
    <row r="120" spans="1:22" s="3" customFormat="1" ht="31.5" x14ac:dyDescent="0.2">
      <c r="A120" s="7" t="s">
        <v>217</v>
      </c>
      <c r="B120" s="8" t="s">
        <v>218</v>
      </c>
      <c r="C120" s="14" t="s">
        <v>96</v>
      </c>
      <c r="D120" s="14" t="s">
        <v>43</v>
      </c>
      <c r="E120" s="59" t="s">
        <v>43</v>
      </c>
      <c r="F120" s="15">
        <v>0</v>
      </c>
      <c r="G120" s="15">
        <v>0</v>
      </c>
      <c r="H120" s="15">
        <v>0</v>
      </c>
      <c r="I120" s="15">
        <v>0</v>
      </c>
      <c r="J120" s="16">
        <v>0</v>
      </c>
      <c r="K120" s="16" t="s">
        <v>43</v>
      </c>
      <c r="L120" s="15">
        <v>0</v>
      </c>
      <c r="M120" s="15">
        <v>0</v>
      </c>
      <c r="N120" s="15">
        <v>0</v>
      </c>
      <c r="O120" s="15">
        <v>0</v>
      </c>
      <c r="P120" s="16">
        <v>0</v>
      </c>
      <c r="Q120" s="19">
        <f t="shared" si="25"/>
        <v>0</v>
      </c>
      <c r="R120" s="19">
        <f t="shared" si="26"/>
        <v>0</v>
      </c>
      <c r="S120" s="19">
        <f t="shared" si="27"/>
        <v>0</v>
      </c>
      <c r="T120" s="19">
        <f t="shared" si="28"/>
        <v>0</v>
      </c>
      <c r="U120" s="17">
        <f t="shared" si="29"/>
        <v>0</v>
      </c>
      <c r="V120" s="87" t="s">
        <v>43</v>
      </c>
    </row>
    <row r="121" spans="1:22" s="3" customFormat="1" ht="21" x14ac:dyDescent="0.2">
      <c r="A121" s="7" t="s">
        <v>219</v>
      </c>
      <c r="B121" s="8" t="s">
        <v>220</v>
      </c>
      <c r="C121" s="14" t="s">
        <v>96</v>
      </c>
      <c r="D121" s="14" t="s">
        <v>43</v>
      </c>
      <c r="E121" s="59" t="s">
        <v>43</v>
      </c>
      <c r="F121" s="15">
        <v>0</v>
      </c>
      <c r="G121" s="15">
        <v>0</v>
      </c>
      <c r="H121" s="15">
        <v>0</v>
      </c>
      <c r="I121" s="15">
        <v>0</v>
      </c>
      <c r="J121" s="16">
        <v>0</v>
      </c>
      <c r="K121" s="16" t="s">
        <v>43</v>
      </c>
      <c r="L121" s="15">
        <v>0</v>
      </c>
      <c r="M121" s="15">
        <v>0</v>
      </c>
      <c r="N121" s="15">
        <v>0</v>
      </c>
      <c r="O121" s="15">
        <v>0</v>
      </c>
      <c r="P121" s="16">
        <v>0</v>
      </c>
      <c r="Q121" s="19">
        <f t="shared" si="25"/>
        <v>0</v>
      </c>
      <c r="R121" s="19">
        <f t="shared" si="26"/>
        <v>0</v>
      </c>
      <c r="S121" s="19">
        <f t="shared" si="27"/>
        <v>0</v>
      </c>
      <c r="T121" s="19">
        <f t="shared" si="28"/>
        <v>0</v>
      </c>
      <c r="U121" s="17">
        <f t="shared" si="29"/>
        <v>0</v>
      </c>
      <c r="V121" s="87" t="s">
        <v>43</v>
      </c>
    </row>
    <row r="122" spans="1:22" s="3" customFormat="1" ht="31.5" x14ac:dyDescent="0.2">
      <c r="A122" s="7" t="s">
        <v>221</v>
      </c>
      <c r="B122" s="8" t="s">
        <v>222</v>
      </c>
      <c r="C122" s="14" t="s">
        <v>96</v>
      </c>
      <c r="D122" s="14" t="s">
        <v>43</v>
      </c>
      <c r="E122" s="59" t="s">
        <v>43</v>
      </c>
      <c r="F122" s="15">
        <v>0</v>
      </c>
      <c r="G122" s="15">
        <v>0</v>
      </c>
      <c r="H122" s="15">
        <v>0</v>
      </c>
      <c r="I122" s="15">
        <v>0</v>
      </c>
      <c r="J122" s="16">
        <v>0</v>
      </c>
      <c r="K122" s="16" t="s">
        <v>43</v>
      </c>
      <c r="L122" s="15">
        <v>0</v>
      </c>
      <c r="M122" s="15">
        <v>0</v>
      </c>
      <c r="N122" s="15">
        <v>0</v>
      </c>
      <c r="O122" s="15">
        <v>0</v>
      </c>
      <c r="P122" s="16">
        <v>0</v>
      </c>
      <c r="Q122" s="19">
        <f t="shared" si="25"/>
        <v>0</v>
      </c>
      <c r="R122" s="19">
        <f t="shared" si="26"/>
        <v>0</v>
      </c>
      <c r="S122" s="19">
        <f t="shared" si="27"/>
        <v>0</v>
      </c>
      <c r="T122" s="19">
        <f t="shared" si="28"/>
        <v>0</v>
      </c>
      <c r="U122" s="17">
        <f t="shared" si="29"/>
        <v>0</v>
      </c>
      <c r="V122" s="87" t="s">
        <v>43</v>
      </c>
    </row>
    <row r="123" spans="1:22" s="3" customFormat="1" ht="42" x14ac:dyDescent="0.2">
      <c r="A123" s="7" t="s">
        <v>223</v>
      </c>
      <c r="B123" s="8" t="s">
        <v>100</v>
      </c>
      <c r="C123" s="14" t="s">
        <v>96</v>
      </c>
      <c r="D123" s="14" t="s">
        <v>43</v>
      </c>
      <c r="E123" s="59" t="s">
        <v>43</v>
      </c>
      <c r="F123" s="15">
        <v>0</v>
      </c>
      <c r="G123" s="15">
        <v>0</v>
      </c>
      <c r="H123" s="15">
        <v>0</v>
      </c>
      <c r="I123" s="15">
        <v>0</v>
      </c>
      <c r="J123" s="16">
        <v>0</v>
      </c>
      <c r="K123" s="16" t="s">
        <v>43</v>
      </c>
      <c r="L123" s="15">
        <v>0</v>
      </c>
      <c r="M123" s="15">
        <v>0</v>
      </c>
      <c r="N123" s="15">
        <v>0</v>
      </c>
      <c r="O123" s="15">
        <v>0</v>
      </c>
      <c r="P123" s="16">
        <v>0</v>
      </c>
      <c r="Q123" s="19">
        <f t="shared" si="25"/>
        <v>0</v>
      </c>
      <c r="R123" s="19">
        <f t="shared" si="26"/>
        <v>0</v>
      </c>
      <c r="S123" s="19">
        <f t="shared" si="27"/>
        <v>0</v>
      </c>
      <c r="T123" s="19">
        <f t="shared" si="28"/>
        <v>0</v>
      </c>
      <c r="U123" s="17">
        <f t="shared" si="29"/>
        <v>0</v>
      </c>
      <c r="V123" s="87" t="s">
        <v>43</v>
      </c>
    </row>
    <row r="124" spans="1:22" s="3" customFormat="1" ht="42" x14ac:dyDescent="0.2">
      <c r="A124" s="7" t="s">
        <v>224</v>
      </c>
      <c r="B124" s="8" t="s">
        <v>225</v>
      </c>
      <c r="C124" s="14" t="s">
        <v>96</v>
      </c>
      <c r="D124" s="14" t="s">
        <v>43</v>
      </c>
      <c r="E124" s="59" t="s">
        <v>43</v>
      </c>
      <c r="F124" s="15">
        <v>0</v>
      </c>
      <c r="G124" s="15">
        <v>0</v>
      </c>
      <c r="H124" s="15">
        <v>0</v>
      </c>
      <c r="I124" s="15">
        <v>0</v>
      </c>
      <c r="J124" s="16">
        <v>0</v>
      </c>
      <c r="K124" s="16" t="s">
        <v>43</v>
      </c>
      <c r="L124" s="15">
        <v>0</v>
      </c>
      <c r="M124" s="15">
        <v>0</v>
      </c>
      <c r="N124" s="15">
        <v>0</v>
      </c>
      <c r="O124" s="15">
        <v>0</v>
      </c>
      <c r="P124" s="16">
        <v>0</v>
      </c>
      <c r="Q124" s="19">
        <f t="shared" si="25"/>
        <v>0</v>
      </c>
      <c r="R124" s="19">
        <f t="shared" si="26"/>
        <v>0</v>
      </c>
      <c r="S124" s="19">
        <f t="shared" si="27"/>
        <v>0</v>
      </c>
      <c r="T124" s="19">
        <f t="shared" si="28"/>
        <v>0</v>
      </c>
      <c r="U124" s="17">
        <f t="shared" si="29"/>
        <v>0</v>
      </c>
      <c r="V124" s="87" t="s">
        <v>43</v>
      </c>
    </row>
    <row r="125" spans="1:22" s="3" customFormat="1" ht="42" x14ac:dyDescent="0.2">
      <c r="A125" s="7" t="s">
        <v>226</v>
      </c>
      <c r="B125" s="8" t="s">
        <v>227</v>
      </c>
      <c r="C125" s="14" t="s">
        <v>96</v>
      </c>
      <c r="D125" s="14" t="s">
        <v>43</v>
      </c>
      <c r="E125" s="59" t="s">
        <v>43</v>
      </c>
      <c r="F125" s="15">
        <v>0</v>
      </c>
      <c r="G125" s="15">
        <v>0</v>
      </c>
      <c r="H125" s="15">
        <v>0</v>
      </c>
      <c r="I125" s="15">
        <v>0</v>
      </c>
      <c r="J125" s="16">
        <v>0</v>
      </c>
      <c r="K125" s="16" t="s">
        <v>43</v>
      </c>
      <c r="L125" s="15">
        <v>0</v>
      </c>
      <c r="M125" s="15">
        <v>0</v>
      </c>
      <c r="N125" s="15">
        <v>0</v>
      </c>
      <c r="O125" s="15">
        <v>0</v>
      </c>
      <c r="P125" s="16">
        <v>0</v>
      </c>
      <c r="Q125" s="19">
        <f t="shared" si="25"/>
        <v>0</v>
      </c>
      <c r="R125" s="19">
        <f t="shared" si="26"/>
        <v>0</v>
      </c>
      <c r="S125" s="19">
        <f t="shared" si="27"/>
        <v>0</v>
      </c>
      <c r="T125" s="19">
        <f t="shared" si="28"/>
        <v>0</v>
      </c>
      <c r="U125" s="17">
        <f t="shared" si="29"/>
        <v>0</v>
      </c>
      <c r="V125" s="87" t="s">
        <v>43</v>
      </c>
    </row>
    <row r="126" spans="1:22" s="18" customFormat="1" ht="31.5" x14ac:dyDescent="0.15">
      <c r="A126" s="7" t="s">
        <v>41</v>
      </c>
      <c r="B126" s="8" t="s">
        <v>42</v>
      </c>
      <c r="C126" s="14" t="s">
        <v>96</v>
      </c>
      <c r="D126" s="14" t="s">
        <v>43</v>
      </c>
      <c r="E126" s="59" t="s">
        <v>43</v>
      </c>
      <c r="F126" s="15">
        <f t="shared" ref="F126:U126" si="31">SUM(F127:F129)</f>
        <v>0</v>
      </c>
      <c r="G126" s="15">
        <f t="shared" si="31"/>
        <v>0</v>
      </c>
      <c r="H126" s="15">
        <f t="shared" si="31"/>
        <v>0.35799999999999998</v>
      </c>
      <c r="I126" s="15">
        <f t="shared" si="31"/>
        <v>0</v>
      </c>
      <c r="J126" s="16">
        <f t="shared" si="31"/>
        <v>0</v>
      </c>
      <c r="K126" s="16" t="s">
        <v>43</v>
      </c>
      <c r="L126" s="19">
        <f t="shared" si="31"/>
        <v>0</v>
      </c>
      <c r="M126" s="19">
        <f t="shared" si="31"/>
        <v>0</v>
      </c>
      <c r="N126" s="19">
        <f t="shared" si="31"/>
        <v>0</v>
      </c>
      <c r="O126" s="19">
        <f t="shared" si="31"/>
        <v>0</v>
      </c>
      <c r="P126" s="17">
        <f t="shared" si="31"/>
        <v>0</v>
      </c>
      <c r="Q126" s="19">
        <f t="shared" si="25"/>
        <v>0</v>
      </c>
      <c r="R126" s="19">
        <f t="shared" si="26"/>
        <v>0</v>
      </c>
      <c r="S126" s="19">
        <f t="shared" si="27"/>
        <v>-0.35799999999999998</v>
      </c>
      <c r="T126" s="19">
        <f t="shared" si="28"/>
        <v>0</v>
      </c>
      <c r="U126" s="17">
        <f t="shared" si="29"/>
        <v>0</v>
      </c>
      <c r="V126" s="87" t="s">
        <v>43</v>
      </c>
    </row>
    <row r="127" spans="1:22" s="3" customFormat="1" ht="52.5" x14ac:dyDescent="0.2">
      <c r="A127" s="9" t="s">
        <v>41</v>
      </c>
      <c r="B127" s="26" t="s">
        <v>228</v>
      </c>
      <c r="C127" s="21" t="s">
        <v>229</v>
      </c>
      <c r="D127" s="21" t="s">
        <v>43</v>
      </c>
      <c r="E127" s="53">
        <v>4</v>
      </c>
      <c r="F127" s="22">
        <v>0</v>
      </c>
      <c r="G127" s="22">
        <v>0</v>
      </c>
      <c r="H127" s="22">
        <v>0.17899999999999999</v>
      </c>
      <c r="I127" s="22">
        <v>0</v>
      </c>
      <c r="J127" s="23">
        <v>0</v>
      </c>
      <c r="K127" s="23" t="s">
        <v>43</v>
      </c>
      <c r="L127" s="22">
        <v>0</v>
      </c>
      <c r="M127" s="22">
        <v>0</v>
      </c>
      <c r="N127" s="22">
        <v>0</v>
      </c>
      <c r="O127" s="22">
        <v>0</v>
      </c>
      <c r="P127" s="23">
        <v>0</v>
      </c>
      <c r="Q127" s="24">
        <f t="shared" si="25"/>
        <v>0</v>
      </c>
      <c r="R127" s="24">
        <f t="shared" si="26"/>
        <v>0</v>
      </c>
      <c r="S127" s="24">
        <f t="shared" si="27"/>
        <v>-0.17899999999999999</v>
      </c>
      <c r="T127" s="24">
        <f t="shared" si="28"/>
        <v>0</v>
      </c>
      <c r="U127" s="25">
        <f t="shared" si="29"/>
        <v>0</v>
      </c>
      <c r="V127" s="91" t="s">
        <v>318</v>
      </c>
    </row>
    <row r="128" spans="1:22" s="3" customFormat="1" ht="52.5" x14ac:dyDescent="0.2">
      <c r="A128" s="9" t="s">
        <v>41</v>
      </c>
      <c r="B128" s="26" t="s">
        <v>230</v>
      </c>
      <c r="C128" s="21" t="s">
        <v>231</v>
      </c>
      <c r="D128" s="21" t="s">
        <v>43</v>
      </c>
      <c r="E128" s="53">
        <v>4</v>
      </c>
      <c r="F128" s="22">
        <v>0</v>
      </c>
      <c r="G128" s="22">
        <v>0</v>
      </c>
      <c r="H128" s="22">
        <v>0.17899999999999999</v>
      </c>
      <c r="I128" s="22">
        <v>0</v>
      </c>
      <c r="J128" s="23">
        <v>0</v>
      </c>
      <c r="K128" s="23" t="s">
        <v>43</v>
      </c>
      <c r="L128" s="22">
        <v>0</v>
      </c>
      <c r="M128" s="22">
        <v>0</v>
      </c>
      <c r="N128" s="22">
        <v>0</v>
      </c>
      <c r="O128" s="22">
        <v>0</v>
      </c>
      <c r="P128" s="23">
        <v>0</v>
      </c>
      <c r="Q128" s="24">
        <f t="shared" si="25"/>
        <v>0</v>
      </c>
      <c r="R128" s="24">
        <f t="shared" si="26"/>
        <v>0</v>
      </c>
      <c r="S128" s="24">
        <f t="shared" si="27"/>
        <v>-0.17899999999999999</v>
      </c>
      <c r="T128" s="24">
        <f t="shared" si="28"/>
        <v>0</v>
      </c>
      <c r="U128" s="25">
        <f t="shared" si="29"/>
        <v>0</v>
      </c>
      <c r="V128" s="91" t="s">
        <v>318</v>
      </c>
    </row>
    <row r="129" spans="1:22" s="3" customFormat="1" ht="33.75" x14ac:dyDescent="0.2">
      <c r="A129" s="9" t="s">
        <v>41</v>
      </c>
      <c r="B129" s="26" t="s">
        <v>232</v>
      </c>
      <c r="C129" s="21" t="s">
        <v>233</v>
      </c>
      <c r="D129" s="21" t="s">
        <v>43</v>
      </c>
      <c r="E129" s="53">
        <v>4</v>
      </c>
      <c r="F129" s="22">
        <v>0</v>
      </c>
      <c r="G129" s="22">
        <v>0</v>
      </c>
      <c r="H129" s="22">
        <v>0</v>
      </c>
      <c r="I129" s="22">
        <v>0</v>
      </c>
      <c r="J129" s="23">
        <v>0</v>
      </c>
      <c r="K129" s="23" t="s">
        <v>43</v>
      </c>
      <c r="L129" s="22">
        <v>0</v>
      </c>
      <c r="M129" s="22">
        <v>0</v>
      </c>
      <c r="N129" s="22">
        <v>0</v>
      </c>
      <c r="O129" s="22">
        <v>0</v>
      </c>
      <c r="P129" s="23">
        <v>0</v>
      </c>
      <c r="Q129" s="24">
        <f t="shared" si="25"/>
        <v>0</v>
      </c>
      <c r="R129" s="24">
        <f t="shared" si="26"/>
        <v>0</v>
      </c>
      <c r="S129" s="24">
        <f t="shared" si="27"/>
        <v>0</v>
      </c>
      <c r="T129" s="24">
        <f t="shared" si="28"/>
        <v>0</v>
      </c>
      <c r="U129" s="25">
        <f t="shared" si="29"/>
        <v>0</v>
      </c>
      <c r="V129" s="89" t="s">
        <v>43</v>
      </c>
    </row>
    <row r="130" spans="1:22" s="3" customFormat="1" ht="31.5" x14ac:dyDescent="0.2">
      <c r="A130" s="12" t="s">
        <v>234</v>
      </c>
      <c r="B130" s="47" t="s">
        <v>235</v>
      </c>
      <c r="C130" s="14" t="s">
        <v>96</v>
      </c>
      <c r="D130" s="14" t="s">
        <v>43</v>
      </c>
      <c r="E130" s="59" t="s">
        <v>43</v>
      </c>
      <c r="F130" s="15">
        <v>0</v>
      </c>
      <c r="G130" s="15">
        <v>0</v>
      </c>
      <c r="H130" s="15">
        <v>0</v>
      </c>
      <c r="I130" s="15">
        <v>0</v>
      </c>
      <c r="J130" s="16">
        <v>0</v>
      </c>
      <c r="K130" s="16" t="s">
        <v>43</v>
      </c>
      <c r="L130" s="19">
        <v>0</v>
      </c>
      <c r="M130" s="19">
        <v>0</v>
      </c>
      <c r="N130" s="19">
        <v>0</v>
      </c>
      <c r="O130" s="19">
        <v>0</v>
      </c>
      <c r="P130" s="17">
        <v>0</v>
      </c>
      <c r="Q130" s="19">
        <f t="shared" si="25"/>
        <v>0</v>
      </c>
      <c r="R130" s="19">
        <f t="shared" si="26"/>
        <v>0</v>
      </c>
      <c r="S130" s="19">
        <f t="shared" si="27"/>
        <v>0</v>
      </c>
      <c r="T130" s="19">
        <f t="shared" si="28"/>
        <v>0</v>
      </c>
      <c r="U130" s="17">
        <f t="shared" si="29"/>
        <v>0</v>
      </c>
      <c r="V130" s="87" t="s">
        <v>43</v>
      </c>
    </row>
    <row r="131" spans="1:22" s="18" customFormat="1" ht="21" x14ac:dyDescent="0.15">
      <c r="A131" s="12" t="s">
        <v>39</v>
      </c>
      <c r="B131" s="40" t="s">
        <v>40</v>
      </c>
      <c r="C131" s="14" t="s">
        <v>96</v>
      </c>
      <c r="D131" s="14" t="s">
        <v>43</v>
      </c>
      <c r="E131" s="59" t="s">
        <v>43</v>
      </c>
      <c r="F131" s="15">
        <f>SUM(F132:F163)</f>
        <v>0</v>
      </c>
      <c r="G131" s="15">
        <f t="shared" ref="G131:J131" si="32">SUM(G132:G163)</f>
        <v>0</v>
      </c>
      <c r="H131" s="15">
        <f t="shared" si="32"/>
        <v>0</v>
      </c>
      <c r="I131" s="15">
        <f t="shared" si="32"/>
        <v>0</v>
      </c>
      <c r="J131" s="16">
        <f t="shared" si="32"/>
        <v>26</v>
      </c>
      <c r="K131" s="16" t="s">
        <v>43</v>
      </c>
      <c r="L131" s="19">
        <f>SUM(L132:L163)</f>
        <v>0</v>
      </c>
      <c r="M131" s="19">
        <f t="shared" ref="M131:P131" si="33">SUM(M132:M163)</f>
        <v>0</v>
      </c>
      <c r="N131" s="19">
        <f t="shared" si="33"/>
        <v>0</v>
      </c>
      <c r="O131" s="19">
        <f t="shared" si="33"/>
        <v>0</v>
      </c>
      <c r="P131" s="17">
        <f t="shared" si="33"/>
        <v>25</v>
      </c>
      <c r="Q131" s="19">
        <f t="shared" si="25"/>
        <v>0</v>
      </c>
      <c r="R131" s="19">
        <f t="shared" si="26"/>
        <v>0</v>
      </c>
      <c r="S131" s="19">
        <f t="shared" si="27"/>
        <v>0</v>
      </c>
      <c r="T131" s="19">
        <f t="shared" si="28"/>
        <v>0</v>
      </c>
      <c r="U131" s="17">
        <f t="shared" si="29"/>
        <v>-1</v>
      </c>
      <c r="V131" s="87" t="s">
        <v>43</v>
      </c>
    </row>
    <row r="132" spans="1:22" s="18" customFormat="1" ht="33.75" x14ac:dyDescent="0.15">
      <c r="A132" s="48" t="s">
        <v>39</v>
      </c>
      <c r="B132" s="49" t="s">
        <v>236</v>
      </c>
      <c r="C132" s="21" t="s">
        <v>237</v>
      </c>
      <c r="D132" s="21" t="s">
        <v>43</v>
      </c>
      <c r="E132" s="53">
        <v>4</v>
      </c>
      <c r="F132" s="22">
        <v>0</v>
      </c>
      <c r="G132" s="22">
        <v>0</v>
      </c>
      <c r="H132" s="22">
        <v>0</v>
      </c>
      <c r="I132" s="22">
        <v>0</v>
      </c>
      <c r="J132" s="23">
        <v>1</v>
      </c>
      <c r="K132" s="23">
        <v>4</v>
      </c>
      <c r="L132" s="22">
        <v>0</v>
      </c>
      <c r="M132" s="22">
        <v>0</v>
      </c>
      <c r="N132" s="22">
        <v>0</v>
      </c>
      <c r="O132" s="22">
        <v>0</v>
      </c>
      <c r="P132" s="23">
        <v>1</v>
      </c>
      <c r="Q132" s="24">
        <f t="shared" si="25"/>
        <v>0</v>
      </c>
      <c r="R132" s="24">
        <f t="shared" si="26"/>
        <v>0</v>
      </c>
      <c r="S132" s="24">
        <f t="shared" si="27"/>
        <v>0</v>
      </c>
      <c r="T132" s="24">
        <f t="shared" si="28"/>
        <v>0</v>
      </c>
      <c r="U132" s="25">
        <f t="shared" si="29"/>
        <v>0</v>
      </c>
      <c r="V132" s="89" t="s">
        <v>43</v>
      </c>
    </row>
    <row r="133" spans="1:22" s="18" customFormat="1" ht="33.75" x14ac:dyDescent="0.15">
      <c r="A133" s="48" t="s">
        <v>39</v>
      </c>
      <c r="B133" s="49" t="s">
        <v>238</v>
      </c>
      <c r="C133" s="21" t="s">
        <v>239</v>
      </c>
      <c r="D133" s="21" t="s">
        <v>43</v>
      </c>
      <c r="E133" s="53">
        <v>4</v>
      </c>
      <c r="F133" s="22">
        <v>0</v>
      </c>
      <c r="G133" s="22">
        <v>0</v>
      </c>
      <c r="H133" s="22">
        <v>0</v>
      </c>
      <c r="I133" s="22">
        <v>0</v>
      </c>
      <c r="J133" s="23">
        <v>1</v>
      </c>
      <c r="K133" s="23">
        <v>4</v>
      </c>
      <c r="L133" s="22">
        <v>0</v>
      </c>
      <c r="M133" s="22">
        <v>0</v>
      </c>
      <c r="N133" s="22">
        <v>0</v>
      </c>
      <c r="O133" s="22">
        <v>0</v>
      </c>
      <c r="P133" s="23">
        <v>1</v>
      </c>
      <c r="Q133" s="24">
        <f t="shared" si="25"/>
        <v>0</v>
      </c>
      <c r="R133" s="24">
        <f t="shared" si="26"/>
        <v>0</v>
      </c>
      <c r="S133" s="24">
        <f t="shared" si="27"/>
        <v>0</v>
      </c>
      <c r="T133" s="24">
        <f t="shared" si="28"/>
        <v>0</v>
      </c>
      <c r="U133" s="25">
        <f t="shared" si="29"/>
        <v>0</v>
      </c>
      <c r="V133" s="89" t="s">
        <v>43</v>
      </c>
    </row>
    <row r="134" spans="1:22" s="18" customFormat="1" ht="33.75" x14ac:dyDescent="0.15">
      <c r="A134" s="48" t="s">
        <v>39</v>
      </c>
      <c r="B134" s="49" t="s">
        <v>240</v>
      </c>
      <c r="C134" s="21" t="s">
        <v>241</v>
      </c>
      <c r="D134" s="21" t="s">
        <v>43</v>
      </c>
      <c r="E134" s="53">
        <v>4</v>
      </c>
      <c r="F134" s="22">
        <v>0</v>
      </c>
      <c r="G134" s="22">
        <v>0</v>
      </c>
      <c r="H134" s="22">
        <v>0</v>
      </c>
      <c r="I134" s="22">
        <v>0</v>
      </c>
      <c r="J134" s="23">
        <v>1</v>
      </c>
      <c r="K134" s="23">
        <v>4</v>
      </c>
      <c r="L134" s="22">
        <v>0</v>
      </c>
      <c r="M134" s="22">
        <v>0</v>
      </c>
      <c r="N134" s="22">
        <v>0</v>
      </c>
      <c r="O134" s="22">
        <v>0</v>
      </c>
      <c r="P134" s="23">
        <v>1</v>
      </c>
      <c r="Q134" s="24">
        <f t="shared" si="25"/>
        <v>0</v>
      </c>
      <c r="R134" s="24">
        <f t="shared" si="26"/>
        <v>0</v>
      </c>
      <c r="S134" s="24">
        <f t="shared" si="27"/>
        <v>0</v>
      </c>
      <c r="T134" s="24">
        <f t="shared" si="28"/>
        <v>0</v>
      </c>
      <c r="U134" s="25">
        <f t="shared" si="29"/>
        <v>0</v>
      </c>
      <c r="V134" s="89" t="s">
        <v>43</v>
      </c>
    </row>
    <row r="135" spans="1:22" s="18" customFormat="1" ht="33.75" x14ac:dyDescent="0.15">
      <c r="A135" s="48" t="s">
        <v>39</v>
      </c>
      <c r="B135" s="49" t="s">
        <v>242</v>
      </c>
      <c r="C135" s="21" t="s">
        <v>243</v>
      </c>
      <c r="D135" s="21" t="s">
        <v>43</v>
      </c>
      <c r="E135" s="53">
        <v>4</v>
      </c>
      <c r="F135" s="22">
        <v>0</v>
      </c>
      <c r="G135" s="22">
        <v>0</v>
      </c>
      <c r="H135" s="22">
        <v>0</v>
      </c>
      <c r="I135" s="22">
        <v>0</v>
      </c>
      <c r="J135" s="23">
        <v>1</v>
      </c>
      <c r="K135" s="23">
        <v>4</v>
      </c>
      <c r="L135" s="22">
        <v>0</v>
      </c>
      <c r="M135" s="22">
        <v>0</v>
      </c>
      <c r="N135" s="22">
        <v>0</v>
      </c>
      <c r="O135" s="22">
        <v>0</v>
      </c>
      <c r="P135" s="23">
        <v>1</v>
      </c>
      <c r="Q135" s="24">
        <f t="shared" si="25"/>
        <v>0</v>
      </c>
      <c r="R135" s="24">
        <f t="shared" si="26"/>
        <v>0</v>
      </c>
      <c r="S135" s="24">
        <f t="shared" si="27"/>
        <v>0</v>
      </c>
      <c r="T135" s="24">
        <f t="shared" si="28"/>
        <v>0</v>
      </c>
      <c r="U135" s="25">
        <f t="shared" si="29"/>
        <v>0</v>
      </c>
      <c r="V135" s="89" t="s">
        <v>43</v>
      </c>
    </row>
    <row r="136" spans="1:22" s="18" customFormat="1" ht="33.75" x14ac:dyDescent="0.15">
      <c r="A136" s="48" t="s">
        <v>39</v>
      </c>
      <c r="B136" s="49" t="s">
        <v>244</v>
      </c>
      <c r="C136" s="21" t="s">
        <v>245</v>
      </c>
      <c r="D136" s="21" t="s">
        <v>43</v>
      </c>
      <c r="E136" s="53">
        <v>4</v>
      </c>
      <c r="F136" s="22">
        <v>0</v>
      </c>
      <c r="G136" s="22">
        <v>0</v>
      </c>
      <c r="H136" s="22">
        <v>0</v>
      </c>
      <c r="I136" s="22">
        <v>0</v>
      </c>
      <c r="J136" s="23">
        <v>1</v>
      </c>
      <c r="K136" s="23">
        <v>4</v>
      </c>
      <c r="L136" s="22">
        <v>0</v>
      </c>
      <c r="M136" s="22">
        <v>0</v>
      </c>
      <c r="N136" s="22">
        <v>0</v>
      </c>
      <c r="O136" s="22">
        <v>0</v>
      </c>
      <c r="P136" s="23">
        <v>1</v>
      </c>
      <c r="Q136" s="24">
        <f t="shared" si="25"/>
        <v>0</v>
      </c>
      <c r="R136" s="24">
        <f t="shared" si="26"/>
        <v>0</v>
      </c>
      <c r="S136" s="24">
        <f t="shared" si="27"/>
        <v>0</v>
      </c>
      <c r="T136" s="24">
        <f t="shared" si="28"/>
        <v>0</v>
      </c>
      <c r="U136" s="25">
        <f t="shared" si="29"/>
        <v>0</v>
      </c>
      <c r="V136" s="89" t="s">
        <v>43</v>
      </c>
    </row>
    <row r="137" spans="1:22" s="18" customFormat="1" ht="33.75" x14ac:dyDescent="0.15">
      <c r="A137" s="48" t="s">
        <v>39</v>
      </c>
      <c r="B137" s="49" t="s">
        <v>246</v>
      </c>
      <c r="C137" s="21" t="s">
        <v>247</v>
      </c>
      <c r="D137" s="21" t="s">
        <v>43</v>
      </c>
      <c r="E137" s="53">
        <v>4</v>
      </c>
      <c r="F137" s="22">
        <v>0</v>
      </c>
      <c r="G137" s="22">
        <v>0</v>
      </c>
      <c r="H137" s="22">
        <v>0</v>
      </c>
      <c r="I137" s="22">
        <v>0</v>
      </c>
      <c r="J137" s="23">
        <v>1</v>
      </c>
      <c r="K137" s="23">
        <v>4</v>
      </c>
      <c r="L137" s="22">
        <v>0</v>
      </c>
      <c r="M137" s="22">
        <v>0</v>
      </c>
      <c r="N137" s="22">
        <v>0</v>
      </c>
      <c r="O137" s="22">
        <v>0</v>
      </c>
      <c r="P137" s="23">
        <v>1</v>
      </c>
      <c r="Q137" s="24">
        <f t="shared" si="25"/>
        <v>0</v>
      </c>
      <c r="R137" s="24">
        <f t="shared" si="26"/>
        <v>0</v>
      </c>
      <c r="S137" s="24">
        <f t="shared" si="27"/>
        <v>0</v>
      </c>
      <c r="T137" s="24">
        <f t="shared" si="28"/>
        <v>0</v>
      </c>
      <c r="U137" s="25">
        <f t="shared" si="29"/>
        <v>0</v>
      </c>
      <c r="V137" s="89" t="s">
        <v>43</v>
      </c>
    </row>
    <row r="138" spans="1:22" s="18" customFormat="1" ht="33.75" x14ac:dyDescent="0.15">
      <c r="A138" s="48" t="s">
        <v>39</v>
      </c>
      <c r="B138" s="49" t="s">
        <v>248</v>
      </c>
      <c r="C138" s="21" t="s">
        <v>249</v>
      </c>
      <c r="D138" s="21" t="s">
        <v>43</v>
      </c>
      <c r="E138" s="53">
        <v>4</v>
      </c>
      <c r="F138" s="22">
        <v>0</v>
      </c>
      <c r="G138" s="22">
        <v>0</v>
      </c>
      <c r="H138" s="22">
        <v>0</v>
      </c>
      <c r="I138" s="22">
        <v>0</v>
      </c>
      <c r="J138" s="23">
        <v>1</v>
      </c>
      <c r="K138" s="23">
        <v>4</v>
      </c>
      <c r="L138" s="22">
        <v>0</v>
      </c>
      <c r="M138" s="22">
        <v>0</v>
      </c>
      <c r="N138" s="22">
        <v>0</v>
      </c>
      <c r="O138" s="22">
        <v>0</v>
      </c>
      <c r="P138" s="23">
        <v>1</v>
      </c>
      <c r="Q138" s="24">
        <f t="shared" si="25"/>
        <v>0</v>
      </c>
      <c r="R138" s="24">
        <f t="shared" si="26"/>
        <v>0</v>
      </c>
      <c r="S138" s="24">
        <f t="shared" si="27"/>
        <v>0</v>
      </c>
      <c r="T138" s="24">
        <f t="shared" si="28"/>
        <v>0</v>
      </c>
      <c r="U138" s="25">
        <f t="shared" si="29"/>
        <v>0</v>
      </c>
      <c r="V138" s="89" t="s">
        <v>43</v>
      </c>
    </row>
    <row r="139" spans="1:22" s="18" customFormat="1" ht="33.75" x14ac:dyDescent="0.15">
      <c r="A139" s="48" t="s">
        <v>39</v>
      </c>
      <c r="B139" s="49" t="s">
        <v>250</v>
      </c>
      <c r="C139" s="21" t="s">
        <v>251</v>
      </c>
      <c r="D139" s="21" t="s">
        <v>43</v>
      </c>
      <c r="E139" s="53">
        <v>4</v>
      </c>
      <c r="F139" s="22">
        <v>0</v>
      </c>
      <c r="G139" s="22">
        <v>0</v>
      </c>
      <c r="H139" s="22">
        <v>0</v>
      </c>
      <c r="I139" s="22">
        <v>0</v>
      </c>
      <c r="J139" s="23">
        <v>1</v>
      </c>
      <c r="K139" s="23">
        <v>4</v>
      </c>
      <c r="L139" s="22">
        <v>0</v>
      </c>
      <c r="M139" s="22">
        <v>0</v>
      </c>
      <c r="N139" s="22">
        <v>0</v>
      </c>
      <c r="O139" s="22">
        <v>0</v>
      </c>
      <c r="P139" s="23">
        <v>1</v>
      </c>
      <c r="Q139" s="24">
        <f t="shared" si="25"/>
        <v>0</v>
      </c>
      <c r="R139" s="24">
        <f t="shared" si="26"/>
        <v>0</v>
      </c>
      <c r="S139" s="24">
        <f t="shared" si="27"/>
        <v>0</v>
      </c>
      <c r="T139" s="24">
        <f t="shared" si="28"/>
        <v>0</v>
      </c>
      <c r="U139" s="25">
        <f t="shared" si="29"/>
        <v>0</v>
      </c>
      <c r="V139" s="89" t="s">
        <v>43</v>
      </c>
    </row>
    <row r="140" spans="1:22" s="18" customFormat="1" ht="33.75" x14ac:dyDescent="0.15">
      <c r="A140" s="48" t="s">
        <v>39</v>
      </c>
      <c r="B140" s="49" t="s">
        <v>252</v>
      </c>
      <c r="C140" s="21" t="s">
        <v>253</v>
      </c>
      <c r="D140" s="21" t="s">
        <v>43</v>
      </c>
      <c r="E140" s="53">
        <v>4</v>
      </c>
      <c r="F140" s="22">
        <v>0</v>
      </c>
      <c r="G140" s="22">
        <v>0</v>
      </c>
      <c r="H140" s="22">
        <v>0</v>
      </c>
      <c r="I140" s="22">
        <v>0</v>
      </c>
      <c r="J140" s="23">
        <v>1</v>
      </c>
      <c r="K140" s="23">
        <v>4</v>
      </c>
      <c r="L140" s="22">
        <v>0</v>
      </c>
      <c r="M140" s="22">
        <v>0</v>
      </c>
      <c r="N140" s="22">
        <v>0</v>
      </c>
      <c r="O140" s="22">
        <v>0</v>
      </c>
      <c r="P140" s="23">
        <v>1</v>
      </c>
      <c r="Q140" s="24">
        <f t="shared" si="25"/>
        <v>0</v>
      </c>
      <c r="R140" s="24">
        <f t="shared" si="26"/>
        <v>0</v>
      </c>
      <c r="S140" s="24">
        <f t="shared" si="27"/>
        <v>0</v>
      </c>
      <c r="T140" s="24">
        <f t="shared" si="28"/>
        <v>0</v>
      </c>
      <c r="U140" s="25">
        <f t="shared" si="29"/>
        <v>0</v>
      </c>
      <c r="V140" s="89" t="s">
        <v>43</v>
      </c>
    </row>
    <row r="141" spans="1:22" s="18" customFormat="1" ht="33.75" x14ac:dyDescent="0.15">
      <c r="A141" s="48" t="s">
        <v>39</v>
      </c>
      <c r="B141" s="49" t="s">
        <v>254</v>
      </c>
      <c r="C141" s="21" t="s">
        <v>255</v>
      </c>
      <c r="D141" s="21" t="s">
        <v>43</v>
      </c>
      <c r="E141" s="53">
        <v>4</v>
      </c>
      <c r="F141" s="22">
        <v>0</v>
      </c>
      <c r="G141" s="22">
        <v>0</v>
      </c>
      <c r="H141" s="22">
        <v>0</v>
      </c>
      <c r="I141" s="22">
        <v>0</v>
      </c>
      <c r="J141" s="23">
        <v>1</v>
      </c>
      <c r="K141" s="23">
        <v>4</v>
      </c>
      <c r="L141" s="22">
        <v>0</v>
      </c>
      <c r="M141" s="22">
        <v>0</v>
      </c>
      <c r="N141" s="22">
        <v>0</v>
      </c>
      <c r="O141" s="22">
        <v>0</v>
      </c>
      <c r="P141" s="23">
        <v>1</v>
      </c>
      <c r="Q141" s="24">
        <f t="shared" si="25"/>
        <v>0</v>
      </c>
      <c r="R141" s="24">
        <f t="shared" si="26"/>
        <v>0</v>
      </c>
      <c r="S141" s="24">
        <f t="shared" si="27"/>
        <v>0</v>
      </c>
      <c r="T141" s="24">
        <f t="shared" si="28"/>
        <v>0</v>
      </c>
      <c r="U141" s="25">
        <f t="shared" si="29"/>
        <v>0</v>
      </c>
      <c r="V141" s="89" t="s">
        <v>43</v>
      </c>
    </row>
    <row r="142" spans="1:22" s="18" customFormat="1" ht="33.75" x14ac:dyDescent="0.15">
      <c r="A142" s="48" t="s">
        <v>39</v>
      </c>
      <c r="B142" s="49" t="s">
        <v>256</v>
      </c>
      <c r="C142" s="21" t="s">
        <v>257</v>
      </c>
      <c r="D142" s="21" t="s">
        <v>43</v>
      </c>
      <c r="E142" s="53">
        <v>4</v>
      </c>
      <c r="F142" s="22">
        <v>0</v>
      </c>
      <c r="G142" s="22">
        <v>0</v>
      </c>
      <c r="H142" s="22">
        <v>0</v>
      </c>
      <c r="I142" s="22">
        <v>0</v>
      </c>
      <c r="J142" s="23">
        <v>1</v>
      </c>
      <c r="K142" s="23">
        <v>4</v>
      </c>
      <c r="L142" s="22">
        <v>0</v>
      </c>
      <c r="M142" s="22">
        <v>0</v>
      </c>
      <c r="N142" s="22">
        <v>0</v>
      </c>
      <c r="O142" s="22">
        <v>0</v>
      </c>
      <c r="P142" s="23">
        <v>1</v>
      </c>
      <c r="Q142" s="24">
        <f t="shared" si="25"/>
        <v>0</v>
      </c>
      <c r="R142" s="24">
        <f t="shared" si="26"/>
        <v>0</v>
      </c>
      <c r="S142" s="24">
        <f t="shared" si="27"/>
        <v>0</v>
      </c>
      <c r="T142" s="24">
        <f t="shared" si="28"/>
        <v>0</v>
      </c>
      <c r="U142" s="25">
        <f t="shared" si="29"/>
        <v>0</v>
      </c>
      <c r="V142" s="89" t="s">
        <v>43</v>
      </c>
    </row>
    <row r="143" spans="1:22" s="18" customFormat="1" ht="33.75" x14ac:dyDescent="0.15">
      <c r="A143" s="48" t="s">
        <v>39</v>
      </c>
      <c r="B143" s="49" t="s">
        <v>258</v>
      </c>
      <c r="C143" s="21" t="s">
        <v>259</v>
      </c>
      <c r="D143" s="21" t="s">
        <v>43</v>
      </c>
      <c r="E143" s="53">
        <v>4</v>
      </c>
      <c r="F143" s="22">
        <v>0</v>
      </c>
      <c r="G143" s="22">
        <v>0</v>
      </c>
      <c r="H143" s="22">
        <v>0</v>
      </c>
      <c r="I143" s="22">
        <v>0</v>
      </c>
      <c r="J143" s="23">
        <v>1</v>
      </c>
      <c r="K143" s="23">
        <v>4</v>
      </c>
      <c r="L143" s="22">
        <v>0</v>
      </c>
      <c r="M143" s="22">
        <v>0</v>
      </c>
      <c r="N143" s="22">
        <v>0</v>
      </c>
      <c r="O143" s="22">
        <v>0</v>
      </c>
      <c r="P143" s="23">
        <v>1</v>
      </c>
      <c r="Q143" s="24">
        <f t="shared" si="25"/>
        <v>0</v>
      </c>
      <c r="R143" s="24">
        <f t="shared" si="26"/>
        <v>0</v>
      </c>
      <c r="S143" s="24">
        <f t="shared" si="27"/>
        <v>0</v>
      </c>
      <c r="T143" s="24">
        <f t="shared" si="28"/>
        <v>0</v>
      </c>
      <c r="U143" s="25">
        <f t="shared" si="29"/>
        <v>0</v>
      </c>
      <c r="V143" s="89" t="s">
        <v>43</v>
      </c>
    </row>
    <row r="144" spans="1:22" s="18" customFormat="1" ht="33.75" x14ac:dyDescent="0.15">
      <c r="A144" s="48" t="s">
        <v>39</v>
      </c>
      <c r="B144" s="49" t="s">
        <v>260</v>
      </c>
      <c r="C144" s="21" t="s">
        <v>261</v>
      </c>
      <c r="D144" s="21" t="s">
        <v>43</v>
      </c>
      <c r="E144" s="53">
        <v>4</v>
      </c>
      <c r="F144" s="22">
        <v>0</v>
      </c>
      <c r="G144" s="22">
        <v>0</v>
      </c>
      <c r="H144" s="22">
        <v>0</v>
      </c>
      <c r="I144" s="22">
        <v>0</v>
      </c>
      <c r="J144" s="23">
        <v>1</v>
      </c>
      <c r="K144" s="23">
        <v>4</v>
      </c>
      <c r="L144" s="22">
        <v>0</v>
      </c>
      <c r="M144" s="22">
        <v>0</v>
      </c>
      <c r="N144" s="22">
        <v>0</v>
      </c>
      <c r="O144" s="22">
        <v>0</v>
      </c>
      <c r="P144" s="23">
        <v>1</v>
      </c>
      <c r="Q144" s="24">
        <f t="shared" si="25"/>
        <v>0</v>
      </c>
      <c r="R144" s="24">
        <f t="shared" si="26"/>
        <v>0</v>
      </c>
      <c r="S144" s="24">
        <f t="shared" si="27"/>
        <v>0</v>
      </c>
      <c r="T144" s="24">
        <f t="shared" si="28"/>
        <v>0</v>
      </c>
      <c r="U144" s="25">
        <f t="shared" si="29"/>
        <v>0</v>
      </c>
      <c r="V144" s="89" t="s">
        <v>43</v>
      </c>
    </row>
    <row r="145" spans="1:22" s="18" customFormat="1" ht="33.75" x14ac:dyDescent="0.15">
      <c r="A145" s="48" t="s">
        <v>39</v>
      </c>
      <c r="B145" s="49" t="s">
        <v>262</v>
      </c>
      <c r="C145" s="21" t="s">
        <v>263</v>
      </c>
      <c r="D145" s="21" t="s">
        <v>43</v>
      </c>
      <c r="E145" s="53">
        <v>4</v>
      </c>
      <c r="F145" s="22">
        <v>0</v>
      </c>
      <c r="G145" s="22">
        <v>0</v>
      </c>
      <c r="H145" s="22">
        <v>0</v>
      </c>
      <c r="I145" s="22">
        <v>0</v>
      </c>
      <c r="J145" s="23">
        <v>1</v>
      </c>
      <c r="K145" s="23">
        <v>4</v>
      </c>
      <c r="L145" s="22">
        <v>0</v>
      </c>
      <c r="M145" s="22">
        <v>0</v>
      </c>
      <c r="N145" s="22">
        <v>0</v>
      </c>
      <c r="O145" s="22">
        <v>0</v>
      </c>
      <c r="P145" s="23">
        <v>1</v>
      </c>
      <c r="Q145" s="24">
        <f t="shared" si="25"/>
        <v>0</v>
      </c>
      <c r="R145" s="24">
        <f t="shared" si="26"/>
        <v>0</v>
      </c>
      <c r="S145" s="24">
        <f t="shared" si="27"/>
        <v>0</v>
      </c>
      <c r="T145" s="24">
        <f t="shared" si="28"/>
        <v>0</v>
      </c>
      <c r="U145" s="25">
        <f t="shared" si="29"/>
        <v>0</v>
      </c>
      <c r="V145" s="89" t="s">
        <v>43</v>
      </c>
    </row>
    <row r="146" spans="1:22" s="18" customFormat="1" ht="33.75" x14ac:dyDescent="0.15">
      <c r="A146" s="48" t="s">
        <v>39</v>
      </c>
      <c r="B146" s="49" t="s">
        <v>264</v>
      </c>
      <c r="C146" s="21" t="s">
        <v>265</v>
      </c>
      <c r="D146" s="21" t="s">
        <v>43</v>
      </c>
      <c r="E146" s="53">
        <v>4</v>
      </c>
      <c r="F146" s="22">
        <v>0</v>
      </c>
      <c r="G146" s="22">
        <v>0</v>
      </c>
      <c r="H146" s="22">
        <v>0</v>
      </c>
      <c r="I146" s="22">
        <v>0</v>
      </c>
      <c r="J146" s="23">
        <v>1</v>
      </c>
      <c r="K146" s="23">
        <v>4</v>
      </c>
      <c r="L146" s="22">
        <v>0</v>
      </c>
      <c r="M146" s="22">
        <v>0</v>
      </c>
      <c r="N146" s="22">
        <v>0</v>
      </c>
      <c r="O146" s="22">
        <v>0</v>
      </c>
      <c r="P146" s="23">
        <v>1</v>
      </c>
      <c r="Q146" s="24">
        <f t="shared" si="25"/>
        <v>0</v>
      </c>
      <c r="R146" s="24">
        <f t="shared" si="26"/>
        <v>0</v>
      </c>
      <c r="S146" s="24">
        <f t="shared" si="27"/>
        <v>0</v>
      </c>
      <c r="T146" s="24">
        <f t="shared" si="28"/>
        <v>0</v>
      </c>
      <c r="U146" s="25">
        <f t="shared" si="29"/>
        <v>0</v>
      </c>
      <c r="V146" s="89" t="s">
        <v>43</v>
      </c>
    </row>
    <row r="147" spans="1:22" s="18" customFormat="1" ht="22.5" x14ac:dyDescent="0.15">
      <c r="A147" s="48" t="s">
        <v>39</v>
      </c>
      <c r="B147" s="49" t="s">
        <v>266</v>
      </c>
      <c r="C147" s="21" t="s">
        <v>267</v>
      </c>
      <c r="D147" s="21" t="s">
        <v>43</v>
      </c>
      <c r="E147" s="53">
        <v>4</v>
      </c>
      <c r="F147" s="22">
        <v>0</v>
      </c>
      <c r="G147" s="22">
        <v>0</v>
      </c>
      <c r="H147" s="22">
        <v>0</v>
      </c>
      <c r="I147" s="22">
        <v>0</v>
      </c>
      <c r="J147" s="23">
        <v>1</v>
      </c>
      <c r="K147" s="23">
        <v>4</v>
      </c>
      <c r="L147" s="22">
        <v>0</v>
      </c>
      <c r="M147" s="22">
        <v>0</v>
      </c>
      <c r="N147" s="22">
        <v>0</v>
      </c>
      <c r="O147" s="22">
        <v>0</v>
      </c>
      <c r="P147" s="23">
        <v>1</v>
      </c>
      <c r="Q147" s="24">
        <f t="shared" ref="Q147:Q163" si="34">L147-F147</f>
        <v>0</v>
      </c>
      <c r="R147" s="24">
        <f t="shared" ref="R147:R163" si="35">M147-G147</f>
        <v>0</v>
      </c>
      <c r="S147" s="24">
        <f t="shared" ref="S147:S163" si="36">N147-H147</f>
        <v>0</v>
      </c>
      <c r="T147" s="24">
        <f t="shared" ref="T147:T163" si="37">O147-I147</f>
        <v>0</v>
      </c>
      <c r="U147" s="25">
        <f t="shared" ref="U147:U163" si="38">P147-J147</f>
        <v>0</v>
      </c>
      <c r="V147" s="89" t="s">
        <v>43</v>
      </c>
    </row>
    <row r="148" spans="1:22" s="18" customFormat="1" ht="22.5" x14ac:dyDescent="0.15">
      <c r="A148" s="48" t="s">
        <v>39</v>
      </c>
      <c r="B148" s="49" t="s">
        <v>268</v>
      </c>
      <c r="C148" s="21" t="s">
        <v>269</v>
      </c>
      <c r="D148" s="21" t="s">
        <v>43</v>
      </c>
      <c r="E148" s="53">
        <v>4</v>
      </c>
      <c r="F148" s="22">
        <v>0</v>
      </c>
      <c r="G148" s="22">
        <v>0</v>
      </c>
      <c r="H148" s="22">
        <v>0</v>
      </c>
      <c r="I148" s="22">
        <v>0</v>
      </c>
      <c r="J148" s="23">
        <v>1</v>
      </c>
      <c r="K148" s="23">
        <v>4</v>
      </c>
      <c r="L148" s="22">
        <v>0</v>
      </c>
      <c r="M148" s="22">
        <v>0</v>
      </c>
      <c r="N148" s="22">
        <v>0</v>
      </c>
      <c r="O148" s="22">
        <v>0</v>
      </c>
      <c r="P148" s="23">
        <v>1</v>
      </c>
      <c r="Q148" s="24">
        <f t="shared" si="34"/>
        <v>0</v>
      </c>
      <c r="R148" s="24">
        <f t="shared" si="35"/>
        <v>0</v>
      </c>
      <c r="S148" s="24">
        <f t="shared" si="36"/>
        <v>0</v>
      </c>
      <c r="T148" s="24">
        <f t="shared" si="37"/>
        <v>0</v>
      </c>
      <c r="U148" s="25">
        <f t="shared" si="38"/>
        <v>0</v>
      </c>
      <c r="V148" s="89" t="s">
        <v>43</v>
      </c>
    </row>
    <row r="149" spans="1:22" s="18" customFormat="1" ht="22.5" x14ac:dyDescent="0.15">
      <c r="A149" s="48" t="s">
        <v>39</v>
      </c>
      <c r="B149" s="49" t="s">
        <v>270</v>
      </c>
      <c r="C149" s="21" t="s">
        <v>271</v>
      </c>
      <c r="D149" s="21" t="s">
        <v>43</v>
      </c>
      <c r="E149" s="53">
        <v>4</v>
      </c>
      <c r="F149" s="22">
        <v>0</v>
      </c>
      <c r="G149" s="22">
        <v>0</v>
      </c>
      <c r="H149" s="22">
        <v>0</v>
      </c>
      <c r="I149" s="22">
        <v>0</v>
      </c>
      <c r="J149" s="23">
        <v>1</v>
      </c>
      <c r="K149" s="23">
        <v>4</v>
      </c>
      <c r="L149" s="22">
        <v>0</v>
      </c>
      <c r="M149" s="22">
        <v>0</v>
      </c>
      <c r="N149" s="22">
        <v>0</v>
      </c>
      <c r="O149" s="22">
        <v>0</v>
      </c>
      <c r="P149" s="23">
        <v>1</v>
      </c>
      <c r="Q149" s="24">
        <f t="shared" si="34"/>
        <v>0</v>
      </c>
      <c r="R149" s="24">
        <f t="shared" si="35"/>
        <v>0</v>
      </c>
      <c r="S149" s="24">
        <f t="shared" si="36"/>
        <v>0</v>
      </c>
      <c r="T149" s="24">
        <f t="shared" si="37"/>
        <v>0</v>
      </c>
      <c r="U149" s="25">
        <f t="shared" si="38"/>
        <v>0</v>
      </c>
      <c r="V149" s="89" t="s">
        <v>43</v>
      </c>
    </row>
    <row r="150" spans="1:22" s="18" customFormat="1" ht="22.5" x14ac:dyDescent="0.15">
      <c r="A150" s="48" t="s">
        <v>39</v>
      </c>
      <c r="B150" s="49" t="s">
        <v>272</v>
      </c>
      <c r="C150" s="21" t="s">
        <v>273</v>
      </c>
      <c r="D150" s="21" t="s">
        <v>43</v>
      </c>
      <c r="E150" s="53">
        <v>4</v>
      </c>
      <c r="F150" s="22">
        <v>0</v>
      </c>
      <c r="G150" s="22">
        <v>0</v>
      </c>
      <c r="H150" s="22">
        <v>0</v>
      </c>
      <c r="I150" s="22">
        <v>0</v>
      </c>
      <c r="J150" s="23">
        <v>1</v>
      </c>
      <c r="K150" s="23">
        <v>4</v>
      </c>
      <c r="L150" s="22">
        <v>0</v>
      </c>
      <c r="M150" s="22">
        <v>0</v>
      </c>
      <c r="N150" s="22">
        <v>0</v>
      </c>
      <c r="O150" s="22">
        <v>0</v>
      </c>
      <c r="P150" s="23">
        <v>1</v>
      </c>
      <c r="Q150" s="24">
        <f t="shared" si="34"/>
        <v>0</v>
      </c>
      <c r="R150" s="24">
        <f t="shared" si="35"/>
        <v>0</v>
      </c>
      <c r="S150" s="24">
        <f t="shared" si="36"/>
        <v>0</v>
      </c>
      <c r="T150" s="24">
        <f t="shared" si="37"/>
        <v>0</v>
      </c>
      <c r="U150" s="25">
        <f t="shared" si="38"/>
        <v>0</v>
      </c>
      <c r="V150" s="89" t="s">
        <v>43</v>
      </c>
    </row>
    <row r="151" spans="1:22" s="18" customFormat="1" ht="22.5" x14ac:dyDescent="0.15">
      <c r="A151" s="48" t="s">
        <v>39</v>
      </c>
      <c r="B151" s="49" t="s">
        <v>274</v>
      </c>
      <c r="C151" s="21" t="s">
        <v>275</v>
      </c>
      <c r="D151" s="21" t="s">
        <v>43</v>
      </c>
      <c r="E151" s="53">
        <v>4</v>
      </c>
      <c r="F151" s="22">
        <v>0</v>
      </c>
      <c r="G151" s="22">
        <v>0</v>
      </c>
      <c r="H151" s="22">
        <v>0</v>
      </c>
      <c r="I151" s="22">
        <v>0</v>
      </c>
      <c r="J151" s="23">
        <v>1</v>
      </c>
      <c r="K151" s="23">
        <v>4</v>
      </c>
      <c r="L151" s="22">
        <v>0</v>
      </c>
      <c r="M151" s="22">
        <v>0</v>
      </c>
      <c r="N151" s="22">
        <v>0</v>
      </c>
      <c r="O151" s="22">
        <v>0</v>
      </c>
      <c r="P151" s="23">
        <v>1</v>
      </c>
      <c r="Q151" s="24">
        <f t="shared" si="34"/>
        <v>0</v>
      </c>
      <c r="R151" s="24">
        <f t="shared" si="35"/>
        <v>0</v>
      </c>
      <c r="S151" s="24">
        <f t="shared" si="36"/>
        <v>0</v>
      </c>
      <c r="T151" s="24">
        <f t="shared" si="37"/>
        <v>0</v>
      </c>
      <c r="U151" s="25">
        <f t="shared" si="38"/>
        <v>0</v>
      </c>
      <c r="V151" s="89" t="s">
        <v>43</v>
      </c>
    </row>
    <row r="152" spans="1:22" s="18" customFormat="1" ht="22.5" x14ac:dyDescent="0.15">
      <c r="A152" s="48" t="s">
        <v>39</v>
      </c>
      <c r="B152" s="49" t="s">
        <v>276</v>
      </c>
      <c r="C152" s="21" t="s">
        <v>277</v>
      </c>
      <c r="D152" s="21" t="s">
        <v>43</v>
      </c>
      <c r="E152" s="53">
        <v>4</v>
      </c>
      <c r="F152" s="22">
        <v>0</v>
      </c>
      <c r="G152" s="22">
        <v>0</v>
      </c>
      <c r="H152" s="22">
        <v>0</v>
      </c>
      <c r="I152" s="22">
        <v>0</v>
      </c>
      <c r="J152" s="23">
        <v>1</v>
      </c>
      <c r="K152" s="23">
        <v>4</v>
      </c>
      <c r="L152" s="22">
        <v>0</v>
      </c>
      <c r="M152" s="22">
        <v>0</v>
      </c>
      <c r="N152" s="22">
        <v>0</v>
      </c>
      <c r="O152" s="22">
        <v>0</v>
      </c>
      <c r="P152" s="23">
        <v>1</v>
      </c>
      <c r="Q152" s="24">
        <f t="shared" si="34"/>
        <v>0</v>
      </c>
      <c r="R152" s="24">
        <f t="shared" si="35"/>
        <v>0</v>
      </c>
      <c r="S152" s="24">
        <f t="shared" si="36"/>
        <v>0</v>
      </c>
      <c r="T152" s="24">
        <f t="shared" si="37"/>
        <v>0</v>
      </c>
      <c r="U152" s="25">
        <f t="shared" si="38"/>
        <v>0</v>
      </c>
      <c r="V152" s="89" t="s">
        <v>43</v>
      </c>
    </row>
    <row r="153" spans="1:22" s="3" customFormat="1" ht="22.5" x14ac:dyDescent="0.2">
      <c r="A153" s="9" t="s">
        <v>39</v>
      </c>
      <c r="B153" s="26" t="s">
        <v>278</v>
      </c>
      <c r="C153" s="21" t="s">
        <v>279</v>
      </c>
      <c r="D153" s="21" t="s">
        <v>43</v>
      </c>
      <c r="E153" s="53">
        <v>4</v>
      </c>
      <c r="F153" s="22">
        <v>0</v>
      </c>
      <c r="G153" s="22">
        <v>0</v>
      </c>
      <c r="H153" s="22">
        <v>0</v>
      </c>
      <c r="I153" s="22">
        <v>0</v>
      </c>
      <c r="J153" s="23">
        <v>1</v>
      </c>
      <c r="K153" s="23">
        <v>4</v>
      </c>
      <c r="L153" s="22">
        <v>0</v>
      </c>
      <c r="M153" s="22">
        <v>0</v>
      </c>
      <c r="N153" s="22">
        <v>0</v>
      </c>
      <c r="O153" s="22">
        <v>0</v>
      </c>
      <c r="P153" s="23">
        <v>1</v>
      </c>
      <c r="Q153" s="24">
        <f t="shared" si="34"/>
        <v>0</v>
      </c>
      <c r="R153" s="24">
        <f t="shared" si="35"/>
        <v>0</v>
      </c>
      <c r="S153" s="24">
        <f t="shared" si="36"/>
        <v>0</v>
      </c>
      <c r="T153" s="24">
        <f t="shared" si="37"/>
        <v>0</v>
      </c>
      <c r="U153" s="25">
        <f t="shared" si="38"/>
        <v>0</v>
      </c>
      <c r="V153" s="89" t="s">
        <v>43</v>
      </c>
    </row>
    <row r="154" spans="1:22" s="3" customFormat="1" ht="22.5" x14ac:dyDescent="0.2">
      <c r="A154" s="9" t="s">
        <v>39</v>
      </c>
      <c r="B154" s="26" t="s">
        <v>280</v>
      </c>
      <c r="C154" s="21" t="s">
        <v>281</v>
      </c>
      <c r="D154" s="21" t="s">
        <v>43</v>
      </c>
      <c r="E154" s="53">
        <v>4</v>
      </c>
      <c r="F154" s="22">
        <v>0</v>
      </c>
      <c r="G154" s="22">
        <v>0</v>
      </c>
      <c r="H154" s="22">
        <v>0</v>
      </c>
      <c r="I154" s="22">
        <v>0</v>
      </c>
      <c r="J154" s="23">
        <v>1</v>
      </c>
      <c r="K154" s="23">
        <v>4</v>
      </c>
      <c r="L154" s="22">
        <v>0</v>
      </c>
      <c r="M154" s="22">
        <v>0</v>
      </c>
      <c r="N154" s="22">
        <v>0</v>
      </c>
      <c r="O154" s="22">
        <v>0</v>
      </c>
      <c r="P154" s="23">
        <v>1</v>
      </c>
      <c r="Q154" s="24">
        <f t="shared" si="34"/>
        <v>0</v>
      </c>
      <c r="R154" s="24">
        <f t="shared" si="35"/>
        <v>0</v>
      </c>
      <c r="S154" s="24">
        <f t="shared" si="36"/>
        <v>0</v>
      </c>
      <c r="T154" s="24">
        <f t="shared" si="37"/>
        <v>0</v>
      </c>
      <c r="U154" s="25">
        <f t="shared" si="38"/>
        <v>0</v>
      </c>
      <c r="V154" s="89" t="s">
        <v>43</v>
      </c>
    </row>
    <row r="155" spans="1:22" s="3" customFormat="1" ht="33.75" x14ac:dyDescent="0.2">
      <c r="A155" s="9" t="s">
        <v>39</v>
      </c>
      <c r="B155" s="26" t="s">
        <v>282</v>
      </c>
      <c r="C155" s="21" t="s">
        <v>283</v>
      </c>
      <c r="D155" s="21" t="s">
        <v>43</v>
      </c>
      <c r="E155" s="53">
        <v>4</v>
      </c>
      <c r="F155" s="22">
        <v>0</v>
      </c>
      <c r="G155" s="22">
        <v>0</v>
      </c>
      <c r="H155" s="22">
        <v>0</v>
      </c>
      <c r="I155" s="22">
        <v>0</v>
      </c>
      <c r="J155" s="23">
        <v>1</v>
      </c>
      <c r="K155" s="23">
        <v>4</v>
      </c>
      <c r="L155" s="22">
        <v>0</v>
      </c>
      <c r="M155" s="22">
        <v>0</v>
      </c>
      <c r="N155" s="22">
        <v>0</v>
      </c>
      <c r="O155" s="22">
        <v>0</v>
      </c>
      <c r="P155" s="23">
        <v>1</v>
      </c>
      <c r="Q155" s="24">
        <f t="shared" si="34"/>
        <v>0</v>
      </c>
      <c r="R155" s="24">
        <f t="shared" si="35"/>
        <v>0</v>
      </c>
      <c r="S155" s="24">
        <f t="shared" si="36"/>
        <v>0</v>
      </c>
      <c r="T155" s="24">
        <f t="shared" si="37"/>
        <v>0</v>
      </c>
      <c r="U155" s="25">
        <f t="shared" si="38"/>
        <v>0</v>
      </c>
      <c r="V155" s="89" t="s">
        <v>43</v>
      </c>
    </row>
    <row r="156" spans="1:22" s="3" customFormat="1" ht="33.75" x14ac:dyDescent="0.2">
      <c r="A156" s="9" t="s">
        <v>39</v>
      </c>
      <c r="B156" s="26" t="s">
        <v>284</v>
      </c>
      <c r="C156" s="21" t="s">
        <v>285</v>
      </c>
      <c r="D156" s="21" t="s">
        <v>43</v>
      </c>
      <c r="E156" s="53">
        <v>4</v>
      </c>
      <c r="F156" s="22">
        <v>0</v>
      </c>
      <c r="G156" s="22">
        <v>0</v>
      </c>
      <c r="H156" s="22">
        <v>0</v>
      </c>
      <c r="I156" s="22">
        <v>0</v>
      </c>
      <c r="J156" s="23">
        <v>1</v>
      </c>
      <c r="K156" s="23">
        <v>4</v>
      </c>
      <c r="L156" s="22">
        <v>0</v>
      </c>
      <c r="M156" s="22">
        <v>0</v>
      </c>
      <c r="N156" s="22">
        <v>0</v>
      </c>
      <c r="O156" s="22">
        <v>0</v>
      </c>
      <c r="P156" s="23">
        <v>1</v>
      </c>
      <c r="Q156" s="24">
        <f t="shared" si="34"/>
        <v>0</v>
      </c>
      <c r="R156" s="24">
        <f t="shared" si="35"/>
        <v>0</v>
      </c>
      <c r="S156" s="24">
        <f t="shared" si="36"/>
        <v>0</v>
      </c>
      <c r="T156" s="24">
        <f t="shared" si="37"/>
        <v>0</v>
      </c>
      <c r="U156" s="25">
        <f t="shared" si="38"/>
        <v>0</v>
      </c>
      <c r="V156" s="89" t="s">
        <v>43</v>
      </c>
    </row>
    <row r="157" spans="1:22" s="3" customFormat="1" ht="11.25" x14ac:dyDescent="0.2">
      <c r="A157" s="9" t="s">
        <v>39</v>
      </c>
      <c r="B157" s="31" t="s">
        <v>23</v>
      </c>
      <c r="C157" s="21" t="s">
        <v>60</v>
      </c>
      <c r="D157" s="21" t="s">
        <v>43</v>
      </c>
      <c r="E157" s="53" t="s">
        <v>43</v>
      </c>
      <c r="F157" s="22">
        <v>0</v>
      </c>
      <c r="G157" s="22">
        <v>0</v>
      </c>
      <c r="H157" s="22">
        <v>0</v>
      </c>
      <c r="I157" s="22">
        <v>0</v>
      </c>
      <c r="J157" s="23">
        <v>0</v>
      </c>
      <c r="K157" s="23" t="s">
        <v>43</v>
      </c>
      <c r="L157" s="22">
        <v>0</v>
      </c>
      <c r="M157" s="22">
        <v>0</v>
      </c>
      <c r="N157" s="22">
        <v>0</v>
      </c>
      <c r="O157" s="22">
        <v>0</v>
      </c>
      <c r="P157" s="23">
        <v>0</v>
      </c>
      <c r="Q157" s="24">
        <f t="shared" si="34"/>
        <v>0</v>
      </c>
      <c r="R157" s="24">
        <f t="shared" si="35"/>
        <v>0</v>
      </c>
      <c r="S157" s="24">
        <f t="shared" si="36"/>
        <v>0</v>
      </c>
      <c r="T157" s="24">
        <f t="shared" si="37"/>
        <v>0</v>
      </c>
      <c r="U157" s="25">
        <f t="shared" si="38"/>
        <v>0</v>
      </c>
      <c r="V157" s="89" t="s">
        <v>43</v>
      </c>
    </row>
    <row r="158" spans="1:22" s="3" customFormat="1" ht="33.75" x14ac:dyDescent="0.2">
      <c r="A158" s="9" t="s">
        <v>39</v>
      </c>
      <c r="B158" s="31" t="s">
        <v>286</v>
      </c>
      <c r="C158" s="50" t="s">
        <v>287</v>
      </c>
      <c r="D158" s="21" t="s">
        <v>43</v>
      </c>
      <c r="E158" s="53" t="s">
        <v>43</v>
      </c>
      <c r="F158" s="22">
        <v>0</v>
      </c>
      <c r="G158" s="22">
        <v>0</v>
      </c>
      <c r="H158" s="22">
        <v>0</v>
      </c>
      <c r="I158" s="22">
        <v>0</v>
      </c>
      <c r="J158" s="23">
        <v>0</v>
      </c>
      <c r="K158" s="23" t="s">
        <v>43</v>
      </c>
      <c r="L158" s="22">
        <v>0</v>
      </c>
      <c r="M158" s="22">
        <v>0</v>
      </c>
      <c r="N158" s="22">
        <v>0</v>
      </c>
      <c r="O158" s="22">
        <v>0</v>
      </c>
      <c r="P158" s="23">
        <v>0</v>
      </c>
      <c r="Q158" s="24">
        <f t="shared" si="34"/>
        <v>0</v>
      </c>
      <c r="R158" s="24">
        <f t="shared" si="35"/>
        <v>0</v>
      </c>
      <c r="S158" s="24">
        <f t="shared" si="36"/>
        <v>0</v>
      </c>
      <c r="T158" s="24">
        <f t="shared" si="37"/>
        <v>0</v>
      </c>
      <c r="U158" s="25">
        <f t="shared" si="38"/>
        <v>0</v>
      </c>
      <c r="V158" s="89" t="s">
        <v>43</v>
      </c>
    </row>
    <row r="159" spans="1:22" s="3" customFormat="1" ht="78.75" x14ac:dyDescent="0.2">
      <c r="A159" s="9" t="s">
        <v>39</v>
      </c>
      <c r="B159" s="31" t="s">
        <v>288</v>
      </c>
      <c r="C159" s="50" t="s">
        <v>289</v>
      </c>
      <c r="D159" s="21" t="s">
        <v>43</v>
      </c>
      <c r="E159" s="53" t="s">
        <v>43</v>
      </c>
      <c r="F159" s="22">
        <v>0</v>
      </c>
      <c r="G159" s="22">
        <v>0</v>
      </c>
      <c r="H159" s="22">
        <v>0</v>
      </c>
      <c r="I159" s="22">
        <v>0</v>
      </c>
      <c r="J159" s="23">
        <v>0</v>
      </c>
      <c r="K159" s="23" t="s">
        <v>43</v>
      </c>
      <c r="L159" s="22">
        <v>0</v>
      </c>
      <c r="M159" s="22">
        <v>0</v>
      </c>
      <c r="N159" s="22">
        <v>0</v>
      </c>
      <c r="O159" s="22">
        <v>0</v>
      </c>
      <c r="P159" s="23">
        <v>0</v>
      </c>
      <c r="Q159" s="24">
        <f t="shared" si="34"/>
        <v>0</v>
      </c>
      <c r="R159" s="24">
        <f t="shared" si="35"/>
        <v>0</v>
      </c>
      <c r="S159" s="24">
        <f t="shared" si="36"/>
        <v>0</v>
      </c>
      <c r="T159" s="24">
        <f t="shared" si="37"/>
        <v>0</v>
      </c>
      <c r="U159" s="25">
        <f t="shared" si="38"/>
        <v>0</v>
      </c>
      <c r="V159" s="89" t="s">
        <v>43</v>
      </c>
    </row>
    <row r="160" spans="1:22" s="3" customFormat="1" ht="45" x14ac:dyDescent="0.2">
      <c r="A160" s="9" t="s">
        <v>39</v>
      </c>
      <c r="B160" s="31" t="s">
        <v>85</v>
      </c>
      <c r="C160" s="37" t="s">
        <v>86</v>
      </c>
      <c r="D160" s="21" t="s">
        <v>43</v>
      </c>
      <c r="E160" s="53" t="s">
        <v>43</v>
      </c>
      <c r="F160" s="22">
        <v>0</v>
      </c>
      <c r="G160" s="22">
        <v>0</v>
      </c>
      <c r="H160" s="22">
        <v>0</v>
      </c>
      <c r="I160" s="22">
        <v>0</v>
      </c>
      <c r="J160" s="23">
        <v>0</v>
      </c>
      <c r="K160" s="23" t="s">
        <v>43</v>
      </c>
      <c r="L160" s="22">
        <v>0</v>
      </c>
      <c r="M160" s="22">
        <v>0</v>
      </c>
      <c r="N160" s="22">
        <v>0</v>
      </c>
      <c r="O160" s="22">
        <v>0</v>
      </c>
      <c r="P160" s="23">
        <v>0</v>
      </c>
      <c r="Q160" s="24">
        <f t="shared" si="34"/>
        <v>0</v>
      </c>
      <c r="R160" s="24">
        <f t="shared" si="35"/>
        <v>0</v>
      </c>
      <c r="S160" s="24">
        <f t="shared" si="36"/>
        <v>0</v>
      </c>
      <c r="T160" s="24">
        <f t="shared" si="37"/>
        <v>0</v>
      </c>
      <c r="U160" s="25">
        <f t="shared" si="38"/>
        <v>0</v>
      </c>
      <c r="V160" s="89" t="s">
        <v>43</v>
      </c>
    </row>
    <row r="161" spans="1:22" s="3" customFormat="1" ht="33.75" x14ac:dyDescent="0.2">
      <c r="A161" s="9" t="s">
        <v>39</v>
      </c>
      <c r="B161" s="31" t="s">
        <v>290</v>
      </c>
      <c r="C161" s="38" t="s">
        <v>291</v>
      </c>
      <c r="D161" s="21" t="s">
        <v>43</v>
      </c>
      <c r="E161" s="53">
        <v>4</v>
      </c>
      <c r="F161" s="22">
        <v>0</v>
      </c>
      <c r="G161" s="22">
        <v>0</v>
      </c>
      <c r="H161" s="22">
        <v>0</v>
      </c>
      <c r="I161" s="22">
        <v>0</v>
      </c>
      <c r="J161" s="23">
        <v>1</v>
      </c>
      <c r="K161" s="23" t="s">
        <v>43</v>
      </c>
      <c r="L161" s="22">
        <v>0</v>
      </c>
      <c r="M161" s="22">
        <v>0</v>
      </c>
      <c r="N161" s="22">
        <v>0</v>
      </c>
      <c r="O161" s="22">
        <v>0</v>
      </c>
      <c r="P161" s="23">
        <v>0</v>
      </c>
      <c r="Q161" s="24">
        <f t="shared" si="34"/>
        <v>0</v>
      </c>
      <c r="R161" s="24">
        <f t="shared" si="35"/>
        <v>0</v>
      </c>
      <c r="S161" s="24">
        <f t="shared" si="36"/>
        <v>0</v>
      </c>
      <c r="T161" s="24">
        <f t="shared" si="37"/>
        <v>0</v>
      </c>
      <c r="U161" s="25">
        <f t="shared" si="38"/>
        <v>-1</v>
      </c>
      <c r="V161" s="89" t="s">
        <v>317</v>
      </c>
    </row>
    <row r="162" spans="1:22" s="3" customFormat="1" ht="22.5" x14ac:dyDescent="0.2">
      <c r="A162" s="9" t="s">
        <v>39</v>
      </c>
      <c r="B162" s="34" t="s">
        <v>87</v>
      </c>
      <c r="C162" s="38" t="s">
        <v>88</v>
      </c>
      <c r="D162" s="21" t="s">
        <v>43</v>
      </c>
      <c r="E162" s="53" t="s">
        <v>43</v>
      </c>
      <c r="F162" s="22">
        <v>0</v>
      </c>
      <c r="G162" s="22">
        <v>0</v>
      </c>
      <c r="H162" s="22">
        <v>0</v>
      </c>
      <c r="I162" s="22">
        <v>0</v>
      </c>
      <c r="J162" s="23">
        <v>0</v>
      </c>
      <c r="K162" s="23" t="s">
        <v>43</v>
      </c>
      <c r="L162" s="22">
        <v>0</v>
      </c>
      <c r="M162" s="22">
        <v>0</v>
      </c>
      <c r="N162" s="22">
        <v>0</v>
      </c>
      <c r="O162" s="22">
        <v>0</v>
      </c>
      <c r="P162" s="23">
        <v>0</v>
      </c>
      <c r="Q162" s="24">
        <f t="shared" si="34"/>
        <v>0</v>
      </c>
      <c r="R162" s="24">
        <f t="shared" si="35"/>
        <v>0</v>
      </c>
      <c r="S162" s="24">
        <f t="shared" si="36"/>
        <v>0</v>
      </c>
      <c r="T162" s="24">
        <f t="shared" si="37"/>
        <v>0</v>
      </c>
      <c r="U162" s="25">
        <f t="shared" si="38"/>
        <v>0</v>
      </c>
      <c r="V162" s="89" t="s">
        <v>43</v>
      </c>
    </row>
    <row r="163" spans="1:22" s="3" customFormat="1" ht="22.5" x14ac:dyDescent="0.2">
      <c r="A163" s="9" t="s">
        <v>39</v>
      </c>
      <c r="B163" s="34" t="s">
        <v>89</v>
      </c>
      <c r="C163" s="38" t="s">
        <v>90</v>
      </c>
      <c r="D163" s="21" t="s">
        <v>43</v>
      </c>
      <c r="E163" s="53" t="s">
        <v>43</v>
      </c>
      <c r="F163" s="22">
        <v>0</v>
      </c>
      <c r="G163" s="22">
        <v>0</v>
      </c>
      <c r="H163" s="22">
        <v>0</v>
      </c>
      <c r="I163" s="22">
        <v>0</v>
      </c>
      <c r="J163" s="23">
        <v>0</v>
      </c>
      <c r="K163" s="23" t="s">
        <v>43</v>
      </c>
      <c r="L163" s="22">
        <v>0</v>
      </c>
      <c r="M163" s="22">
        <v>0</v>
      </c>
      <c r="N163" s="22">
        <v>0</v>
      </c>
      <c r="O163" s="22">
        <v>0</v>
      </c>
      <c r="P163" s="23">
        <v>0</v>
      </c>
      <c r="Q163" s="24">
        <f t="shared" si="34"/>
        <v>0</v>
      </c>
      <c r="R163" s="24">
        <f t="shared" si="35"/>
        <v>0</v>
      </c>
      <c r="S163" s="24">
        <f t="shared" si="36"/>
        <v>0</v>
      </c>
      <c r="T163" s="24">
        <f t="shared" si="37"/>
        <v>0</v>
      </c>
      <c r="U163" s="25">
        <f t="shared" si="38"/>
        <v>0</v>
      </c>
      <c r="V163" s="89" t="s">
        <v>43</v>
      </c>
    </row>
    <row r="164" spans="1:22" ht="3" customHeight="1" x14ac:dyDescent="0.25"/>
    <row r="165" spans="1:22" s="3" customFormat="1" ht="11.25" x14ac:dyDescent="0.2">
      <c r="A165" s="29" t="s">
        <v>16</v>
      </c>
      <c r="V165" s="52"/>
    </row>
    <row r="166" spans="1:22" s="3" customFormat="1" ht="11.25" x14ac:dyDescent="0.2">
      <c r="A166" s="3" t="s">
        <v>17</v>
      </c>
      <c r="V166" s="52"/>
    </row>
  </sheetData>
  <mergeCells count="17">
    <mergeCell ref="V14:V16"/>
    <mergeCell ref="A3:V3"/>
    <mergeCell ref="H4:J4"/>
    <mergeCell ref="G6:P6"/>
    <mergeCell ref="G7:P7"/>
    <mergeCell ref="I9:J9"/>
    <mergeCell ref="H11:R11"/>
    <mergeCell ref="H12:R12"/>
    <mergeCell ref="E15:J15"/>
    <mergeCell ref="E14:P14"/>
    <mergeCell ref="K15:P15"/>
    <mergeCell ref="Q14:U15"/>
    <mergeCell ref="A18:B18"/>
    <mergeCell ref="D14:D16"/>
    <mergeCell ref="C14:C16"/>
    <mergeCell ref="A14:A16"/>
    <mergeCell ref="B14:B16"/>
  </mergeCells>
  <phoneticPr fontId="0" type="noConversion"/>
  <pageMargins left="0.39370078740157483" right="0.39370078740157483" top="0.78740157480314965" bottom="0.39370078740157483" header="0.19685039370078741" footer="0.19685039370078741"/>
  <pageSetup paperSize="8" scale="9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Колобаева Елена Сергеевна</cp:lastModifiedBy>
  <cp:lastPrinted>2020-02-14T12:14:13Z</cp:lastPrinted>
  <dcterms:created xsi:type="dcterms:W3CDTF">2011-01-11T10:25:48Z</dcterms:created>
  <dcterms:modified xsi:type="dcterms:W3CDTF">2022-04-01T07:33:05Z</dcterms:modified>
</cp:coreProperties>
</file>